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60" windowWidth="7500" windowHeight="4245" tabRatio="771"/>
  </bookViews>
  <sheets>
    <sheet name="Смета" sheetId="8" r:id="rId1"/>
    <sheet name="Лист1" sheetId="22" r:id="rId2"/>
  </sheets>
  <externalReferences>
    <externalReference r:id="rId3"/>
    <externalReference r:id="rId4"/>
  </externalReferences>
  <definedNames>
    <definedName name="_1_Constr_1_1">#REF!</definedName>
    <definedName name="_1Constr_1_1">#REF!</definedName>
    <definedName name="_2_FOT_1_1">#REF!</definedName>
    <definedName name="_2FOT_1_1">#REF!</definedName>
    <definedName name="_3_Ind_1_1">#REF!</definedName>
    <definedName name="_3Ind_1_1">#REF!</definedName>
    <definedName name="_4_Obj_1_1">#REF!</definedName>
    <definedName name="_4Obj_1_1">#REF!</definedName>
    <definedName name="_5_Obosn_1_1">#REF!</definedName>
    <definedName name="_5Obosn_1_1">#REF!</definedName>
    <definedName name="_6_SmPr_1_1">#REF!</definedName>
    <definedName name="_6SmPr_1_1">#REF!</definedName>
    <definedName name="Constr_1">'[1]Ресурсная смета'!#REF!</definedName>
    <definedName name="Constr_15">'[2]6'!#REF!</definedName>
    <definedName name="Constr_28">'[2]8'!#REF!</definedName>
    <definedName name="Constr_9">'[2]5'!#REF!</definedName>
    <definedName name="Excel_BuiltIn__FilterDatabase_8">#REF!</definedName>
    <definedName name="Excel_BuiltIn_Print_Area_1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NA()</definedName>
    <definedName name="Excel_BuiltIn_Print_Area_6_1_2">#REF!</definedName>
    <definedName name="Excel_BuiltIn_Print_Area_6_1_5">#REF!</definedName>
    <definedName name="Excel_BuiltIn_Print_Area_7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NA()</definedName>
    <definedName name="Excel_BuiltIn_Print_Titles_6_1">#REF!</definedName>
    <definedName name="Excel_BuiltIn_Print_Titles_6_2">#REF!</definedName>
    <definedName name="Excel_BuiltIn_Print_Titles_6_5">#REF!</definedName>
    <definedName name="Excel_BuiltIn_Print_Titles_7">#REF!</definedName>
    <definedName name="Excel_BuiltIn_Print_Titles_8">#REF!</definedName>
    <definedName name="Excel_BuiltIn_Print_Titles_9">#REF!</definedName>
    <definedName name="fgjnfghrfgthg">#REF!</definedName>
    <definedName name="fhjnxt">#REF!</definedName>
    <definedName name="fhxjn">'[2]5'!#REF!</definedName>
    <definedName name="fhxjnxfhjn">'[2]1'!#REF!</definedName>
    <definedName name="fhxjrthu">'[1]Ресурсная смета'!#REF!</definedName>
    <definedName name="fjnxfh">'[2]6'!#REF!</definedName>
    <definedName name="FOT_1">'[1]Ресурсная смета'!#REF!</definedName>
    <definedName name="FOT_15">'[2]6'!#REF!</definedName>
    <definedName name="FOT_28">'[2]8'!#REF!</definedName>
    <definedName name="FOT_9">'[2]5'!#REF!</definedName>
    <definedName name="fxhjfjh">'[1]Ресурсная смета'!#REF!</definedName>
    <definedName name="fxhjn">#REF!</definedName>
    <definedName name="fxhjnx">'[2]6'!#REF!</definedName>
    <definedName name="fxjhdfh">#REF!</definedName>
    <definedName name="fxjndfx">'[2]5'!#REF!</definedName>
    <definedName name="fxjnh">#REF!</definedName>
    <definedName name="gfjdhgm">'[2]1'!#REF!</definedName>
    <definedName name="gnjx">#REF!</definedName>
    <definedName name="hfjnf">'[2]6'!#REF!</definedName>
    <definedName name="hfxjf">'[2]5'!#REF!</definedName>
    <definedName name="hfzjn">#REF!</definedName>
    <definedName name="hjmnhx">'[2]6'!#REF!</definedName>
    <definedName name="hjmxfh">#REF!</definedName>
    <definedName name="hmnx">#REF!</definedName>
    <definedName name="hxfjmxf">'[2]5'!#REF!</definedName>
    <definedName name="hxfjnm">#REF!</definedName>
    <definedName name="hxj">'[2]8'!#REF!</definedName>
    <definedName name="Ind_1">'[1]Ресурсная смета'!#REF!</definedName>
    <definedName name="Ind_15">'[2]6'!#REF!</definedName>
    <definedName name="Ind_28">'[2]8'!#REF!</definedName>
    <definedName name="Ind_9">'[2]5'!#REF!</definedName>
    <definedName name="jnxfjnhx">#REF!</definedName>
    <definedName name="nxf">#REF!</definedName>
    <definedName name="Obj_1">'[1]Ресурсная смета'!#REF!</definedName>
    <definedName name="Obj_15">'[2]6'!#REF!</definedName>
    <definedName name="Obj_28">'[2]8'!#REF!</definedName>
    <definedName name="Obosn_1">'[1]Ресурсная смета'!#REF!</definedName>
    <definedName name="Obosn_15">'[2]6'!#REF!</definedName>
    <definedName name="SmPr_1">'[1]Ресурсная смета'!#REF!</definedName>
    <definedName name="SmPr_15">'[2]6'!#REF!</definedName>
    <definedName name="SmPr_28">'[2]8'!#REF!</definedName>
    <definedName name="SmPr_9">'[2]5'!#REF!</definedName>
    <definedName name="Times">#REF!</definedName>
    <definedName name="xfhjnx">#REF!</definedName>
    <definedName name="xfhjnxf">'[2]1'!#REF!</definedName>
    <definedName name="xfjnxf">'[2]6'!#REF!</definedName>
    <definedName name="xjhxfh">#REF!</definedName>
    <definedName name="апгорчкеагнр">'[1]Ресурсная смета'!#REF!</definedName>
    <definedName name="арвярт">'[2]6'!#REF!</definedName>
    <definedName name="артч">'[2]5'!#REF!</definedName>
    <definedName name="арьо">#REF!</definedName>
    <definedName name="арьтч">#REF!</definedName>
    <definedName name="асчм">#REF!</definedName>
    <definedName name="ачо">#REF!</definedName>
    <definedName name="ачота">#REF!</definedName>
    <definedName name="ачр">#REF!</definedName>
    <definedName name="веяун6рптс">#REF!</definedName>
    <definedName name="глсп">#REF!</definedName>
    <definedName name="го">'[1]Ресурсная смета'!#REF!</definedName>
    <definedName name="гпсл">#REF!</definedName>
    <definedName name="гшпш">'[1]Ресурсная смета'!#REF!</definedName>
    <definedName name="еорть">'[2]1'!#REF!</definedName>
    <definedName name="жот">#REF!</definedName>
    <definedName name="_xlnm.Print_Titles" localSheetId="0">Смета!$37:$39</definedName>
    <definedName name="лгпс">#REF!</definedName>
    <definedName name="лдор">#REF!</definedName>
    <definedName name="лждол">#REF!</definedName>
    <definedName name="лопиж">#REF!</definedName>
    <definedName name="лорло">#REF!</definedName>
    <definedName name="лпгв">#REF!</definedName>
    <definedName name="лрд">'[1]Ресурсная смета'!#REF!</definedName>
    <definedName name="лче">#REF!</definedName>
    <definedName name="нчог">#REF!</definedName>
    <definedName name="оач">#REF!</definedName>
    <definedName name="обаьброб">'[2]6'!#REF!</definedName>
    <definedName name="_xlnm.Print_Area" localSheetId="0">Смета!$A$1:$I$261</definedName>
    <definedName name="олтл">'[1]Ресурсная смета'!#REF!</definedName>
    <definedName name="орбр">'[2]5'!#REF!</definedName>
    <definedName name="орсд">#REF!</definedName>
    <definedName name="орьбсо">#REF!</definedName>
    <definedName name="отп">#REF!</definedName>
    <definedName name="очкатаь">'[2]1'!#REF!</definedName>
    <definedName name="пгосл">#REF!</definedName>
    <definedName name="прчьча">'[2]8'!#REF!</definedName>
    <definedName name="пт">'[2]1'!#REF!</definedName>
    <definedName name="птат">'[2]5'!#REF!</definedName>
    <definedName name="рево">'[2]1'!#REF!</definedName>
    <definedName name="рож">#REF!</definedName>
    <definedName name="рплоп">'[1]Ресурсная смета'!#REF!</definedName>
    <definedName name="рчо">'[1]Ресурсная смета'!#REF!</definedName>
    <definedName name="рчокынг">#REF!</definedName>
    <definedName name="соьарь">#REF!</definedName>
    <definedName name="стм">'[2]6'!#REF!</definedName>
    <definedName name="тлорил">NA()</definedName>
    <definedName name="тпс">#REF!</definedName>
    <definedName name="трв">'[2]1'!#REF!</definedName>
    <definedName name="тсит">#REF!</definedName>
    <definedName name="чапгор">'[2]1'!#REF!</definedName>
    <definedName name="чаьчар">#REF!</definedName>
    <definedName name="чмт">#REF!</definedName>
    <definedName name="чпьрт">#REF!</definedName>
    <definedName name="чро">#REF!</definedName>
    <definedName name="чрпь">#REF!</definedName>
    <definedName name="чрьяи">#REF!</definedName>
    <definedName name="шожщш">'[1]Ресурсная смета'!#REF!</definedName>
    <definedName name="шощ">'[1]Ресурсная смета'!#REF!</definedName>
    <definedName name="шщо">NA()</definedName>
    <definedName name="ьарьчь">#REF!</definedName>
    <definedName name="ьждь">#REF!</definedName>
    <definedName name="ьлосеь">'[2]1'!#REF!</definedName>
    <definedName name="ьпрь">#REF!</definedName>
    <definedName name="ьчаь">'[2]8'!#REF!</definedName>
    <definedName name="ьчрь">#REF!</definedName>
    <definedName name="явпмми">#REF!</definedName>
  </definedNames>
  <calcPr calcId="145621" fullPrecision="0"/>
</workbook>
</file>

<file path=xl/calcChain.xml><?xml version="1.0" encoding="utf-8"?>
<calcChain xmlns="http://schemas.openxmlformats.org/spreadsheetml/2006/main">
  <c r="I62" i="8" l="1"/>
  <c r="I63" i="8"/>
  <c r="I181" i="8"/>
  <c r="H78" i="8"/>
  <c r="H77" i="8"/>
  <c r="E209" i="8"/>
  <c r="I209" i="8"/>
  <c r="H127" i="8"/>
  <c r="H228" i="8"/>
  <c r="H222" i="8"/>
  <c r="I222" i="8"/>
  <c r="H227" i="8"/>
  <c r="I227" i="8"/>
  <c r="H226" i="8"/>
  <c r="I226" i="8"/>
  <c r="H225" i="8"/>
  <c r="I225" i="8"/>
  <c r="H234" i="8"/>
  <c r="I234" i="8"/>
  <c r="H231" i="8"/>
  <c r="H230" i="8"/>
  <c r="I230" i="8"/>
  <c r="H229" i="8"/>
  <c r="I229" i="8"/>
  <c r="I190" i="8"/>
  <c r="I201" i="8"/>
  <c r="I236" i="8"/>
  <c r="I235" i="8"/>
  <c r="H49" i="8"/>
  <c r="I49" i="8"/>
  <c r="H192" i="8"/>
  <c r="I192" i="8"/>
  <c r="I246" i="8"/>
  <c r="I245" i="8"/>
  <c r="I244" i="8"/>
  <c r="I243" i="8"/>
  <c r="I242" i="8"/>
  <c r="E248" i="8"/>
  <c r="I248" i="8"/>
  <c r="E247" i="8"/>
  <c r="I247" i="8"/>
  <c r="I241" i="8"/>
  <c r="I240" i="8"/>
  <c r="I239" i="8"/>
  <c r="I238" i="8"/>
  <c r="I237" i="8"/>
  <c r="I233" i="8"/>
  <c r="I232" i="8"/>
  <c r="I231" i="8"/>
  <c r="I223" i="8"/>
  <c r="I216" i="8"/>
  <c r="I217" i="8"/>
  <c r="I200" i="8"/>
  <c r="I202" i="8"/>
  <c r="I203" i="8"/>
  <c r="H193" i="8"/>
  <c r="I193" i="8"/>
  <c r="H191" i="8"/>
  <c r="I191" i="8"/>
  <c r="I189" i="8"/>
  <c r="I175" i="8"/>
  <c r="H176" i="8"/>
  <c r="I176" i="8"/>
  <c r="I163" i="8"/>
  <c r="I164" i="8"/>
  <c r="I98" i="8"/>
  <c r="H99" i="8"/>
  <c r="I99" i="8"/>
  <c r="H97" i="8"/>
  <c r="I147" i="8"/>
  <c r="H61" i="8"/>
  <c r="I61" i="8"/>
  <c r="H184" i="8"/>
  <c r="I184" i="8"/>
  <c r="H183" i="8"/>
  <c r="I183" i="8"/>
  <c r="H182" i="8"/>
  <c r="I182" i="8"/>
  <c r="H180" i="8"/>
  <c r="I180" i="8"/>
  <c r="H174" i="8"/>
  <c r="I174" i="8"/>
  <c r="H173" i="8"/>
  <c r="I173" i="8"/>
  <c r="H172" i="8"/>
  <c r="I172" i="8"/>
  <c r="H171" i="8"/>
  <c r="I171" i="8"/>
  <c r="H170" i="8"/>
  <c r="I170" i="8"/>
  <c r="H169" i="8"/>
  <c r="I169" i="8"/>
  <c r="H162" i="8"/>
  <c r="I162" i="8"/>
  <c r="H161" i="8"/>
  <c r="I161" i="8"/>
  <c r="H160" i="8"/>
  <c r="I160" i="8"/>
  <c r="H159" i="8"/>
  <c r="I159" i="8"/>
  <c r="H158" i="8"/>
  <c r="I158" i="8"/>
  <c r="H157" i="8"/>
  <c r="I157" i="8"/>
  <c r="H156" i="8"/>
  <c r="I156" i="8"/>
  <c r="H155" i="8"/>
  <c r="I155" i="8"/>
  <c r="I142" i="8"/>
  <c r="I143" i="8"/>
  <c r="I144" i="8"/>
  <c r="I145" i="8"/>
  <c r="H109" i="8"/>
  <c r="I109" i="8"/>
  <c r="I76" i="8"/>
  <c r="I75" i="8"/>
  <c r="I107" i="8"/>
  <c r="I108" i="8"/>
  <c r="I106" i="8"/>
  <c r="I105" i="8"/>
  <c r="I73" i="8"/>
  <c r="I74" i="8"/>
  <c r="H96" i="8"/>
  <c r="H95" i="8"/>
  <c r="H59" i="8"/>
  <c r="I59" i="8"/>
  <c r="H58" i="8"/>
  <c r="I58" i="8"/>
  <c r="I55" i="8"/>
  <c r="H48" i="8"/>
  <c r="I48" i="8"/>
  <c r="H47" i="8"/>
  <c r="I47" i="8"/>
  <c r="I45" i="8"/>
  <c r="H60" i="8"/>
  <c r="I60" i="8"/>
  <c r="H57" i="8"/>
  <c r="I57" i="8"/>
  <c r="H56" i="8"/>
  <c r="I56" i="8"/>
  <c r="I208" i="8"/>
  <c r="I211" i="8"/>
  <c r="I212" i="8"/>
  <c r="I213" i="8"/>
  <c r="I214" i="8"/>
  <c r="I215" i="8"/>
  <c r="I218" i="8"/>
  <c r="I219" i="8"/>
  <c r="I220" i="8"/>
  <c r="I221" i="8"/>
  <c r="I224" i="8"/>
  <c r="H50" i="8"/>
  <c r="I50" i="8"/>
  <c r="H46" i="8"/>
  <c r="I46" i="8"/>
  <c r="H43" i="8"/>
  <c r="I43" i="8"/>
  <c r="H44" i="8"/>
  <c r="I44" i="8"/>
  <c r="H42" i="8"/>
  <c r="I42" i="8"/>
  <c r="H41" i="8"/>
  <c r="I41" i="8"/>
  <c r="H69" i="8"/>
  <c r="H70" i="8"/>
  <c r="H79" i="8"/>
  <c r="H80" i="8"/>
  <c r="H81" i="8"/>
  <c r="H82" i="8"/>
  <c r="H83" i="8"/>
  <c r="H84" i="8"/>
  <c r="H85" i="8"/>
  <c r="H86" i="8"/>
  <c r="H88" i="8"/>
  <c r="H90" i="8"/>
  <c r="H91" i="8"/>
  <c r="H92" i="8"/>
  <c r="H93" i="8"/>
  <c r="H94" i="8"/>
  <c r="H110" i="8"/>
  <c r="H111" i="8"/>
  <c r="H112" i="8"/>
  <c r="H114" i="8"/>
  <c r="H115" i="8"/>
  <c r="H116" i="8"/>
  <c r="H117" i="8"/>
  <c r="H118" i="8"/>
  <c r="H119" i="8"/>
  <c r="H120" i="8"/>
  <c r="H121" i="8"/>
  <c r="H122" i="8"/>
  <c r="H125" i="8"/>
  <c r="H131" i="8"/>
  <c r="H132" i="8"/>
  <c r="H133" i="8"/>
  <c r="H134" i="8"/>
  <c r="H135" i="8"/>
  <c r="H137" i="8"/>
  <c r="H138" i="8"/>
  <c r="H139" i="8"/>
  <c r="H141" i="8"/>
  <c r="H146" i="8"/>
  <c r="I146" i="8"/>
  <c r="A7" i="8"/>
  <c r="A6" i="8"/>
  <c r="I207" i="8"/>
  <c r="J7" i="8"/>
  <c r="J8" i="8"/>
  <c r="I127" i="8"/>
  <c r="H249" i="8"/>
  <c r="H100" i="8"/>
  <c r="I100" i="8"/>
  <c r="I101" i="8"/>
  <c r="H148" i="8"/>
  <c r="I148" i="8"/>
  <c r="H165" i="8"/>
  <c r="I165" i="8"/>
  <c r="H149" i="8"/>
  <c r="I149" i="8"/>
  <c r="H51" i="8"/>
  <c r="I51" i="8"/>
  <c r="H64" i="8"/>
  <c r="I64" i="8"/>
  <c r="H65" i="8"/>
  <c r="I65" i="8"/>
  <c r="H177" i="8"/>
  <c r="I177" i="8"/>
  <c r="I178" i="8"/>
  <c r="H128" i="8"/>
  <c r="I128" i="8"/>
  <c r="I129" i="8"/>
  <c r="H195" i="8"/>
  <c r="I195" i="8"/>
  <c r="I249" i="8"/>
  <c r="I250" i="8"/>
  <c r="H52" i="8"/>
  <c r="I52" i="8"/>
  <c r="H166" i="8"/>
  <c r="I166" i="8"/>
  <c r="H194" i="8"/>
  <c r="I194" i="8"/>
  <c r="I167" i="8"/>
  <c r="I150" i="8"/>
  <c r="I151" i="8"/>
  <c r="H152" i="8"/>
  <c r="I152" i="8"/>
  <c r="I66" i="8"/>
  <c r="I53" i="8"/>
  <c r="I196" i="8"/>
  <c r="I197" i="8"/>
  <c r="H198" i="8"/>
  <c r="I198" i="8"/>
  <c r="I199" i="8"/>
  <c r="I205" i="8"/>
  <c r="I251" i="8"/>
  <c r="J6" i="8"/>
</calcChain>
</file>

<file path=xl/comments1.xml><?xml version="1.0" encoding="utf-8"?>
<comments xmlns="http://schemas.openxmlformats.org/spreadsheetml/2006/main">
  <authors>
    <author>Сергей</author>
    <author>Анна Ефременко</author>
    <author>Alex</author>
    <author>Alex Sosedko</author>
  </authors>
  <commentList>
    <comment ref="A39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9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&lt;Обоснование коэффициентов&gt;</t>
        </r>
      </text>
    </comment>
    <comment ref="C3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Трудоемкость к
&lt;Обоснование (код) позиции&gt;
&lt;Комментарии из базы данных к расценке&gt;</t>
        </r>
      </text>
    </comment>
    <comment ref="D39" author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39" author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</text>
    </comment>
    <comment ref="F3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&lt;Ср.разр.осн.раб.&gt;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на единицу&gt;</t>
        </r>
      </text>
    </comment>
    <comment ref="H39" authorId="0">
      <text>
        <r>
          <rPr>
            <sz val="8"/>
            <color indexed="81"/>
            <rFont val="Tahoma"/>
            <family val="2"/>
            <charset val="204"/>
          </rPr>
          <t xml:space="preserve"> =&lt;ОЗП по позиции на единицу в текущих ценах&gt;/&lt;ТЗ по позиции на единицу&gt;
</t>
        </r>
      </text>
    </comment>
    <comment ref="I3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в текущих ценах&gt;</t>
        </r>
      </text>
    </comment>
    <comment ref="B261" authorId="0">
      <text>
        <r>
          <rPr>
            <sz val="8"/>
            <color indexed="81"/>
            <rFont val="Tahoma"/>
            <family val="2"/>
            <charset val="204"/>
          </rPr>
          <t xml:space="preserve">  &lt;Составил&gt;</t>
        </r>
      </text>
    </comment>
    <comment ref="H261" authorId="0">
      <text>
        <r>
          <rPr>
            <sz val="8"/>
            <color indexed="81"/>
            <rFont val="Tahoma"/>
            <family val="2"/>
            <charset val="204"/>
          </rPr>
          <t xml:space="preserve">  &lt;Проверил&gt;</t>
        </r>
      </text>
    </comment>
  </commentList>
</comments>
</file>

<file path=xl/sharedStrings.xml><?xml version="1.0" encoding="utf-8"?>
<sst xmlns="http://schemas.openxmlformats.org/spreadsheetml/2006/main" count="798" uniqueCount="465">
  <si>
    <t>Заказчик</t>
  </si>
  <si>
    <t>Согласовано</t>
  </si>
  <si>
    <t>Утверждаю</t>
  </si>
  <si>
    <t>ООО "ЛЭР-ТУРБО"</t>
  </si>
  <si>
    <t>м.п.</t>
  </si>
  <si>
    <t>Директор Южной ТЭЦ</t>
  </si>
  <si>
    <t>№ п.п.</t>
  </si>
  <si>
    <t>Обоснование</t>
  </si>
  <si>
    <t>Наименование работ</t>
  </si>
  <si>
    <t>Ед.изм.</t>
  </si>
  <si>
    <t>Кол.</t>
  </si>
  <si>
    <t>руб.</t>
  </si>
  <si>
    <t>Материалы Подрядчика:</t>
  </si>
  <si>
    <t>Проверил:</t>
  </si>
  <si>
    <t>Стоимость работ с учетом доплаты за вредные условия труда, к=1,022</t>
  </si>
  <si>
    <t>Стоимость работ с учетом доплаты за вредные условия труда, к=1,033</t>
  </si>
  <si>
    <t>____________</t>
  </si>
  <si>
    <t>Итого, стоимость работ с учетом стоимости материалов Подрядчика:</t>
  </si>
  <si>
    <t>шт</t>
  </si>
  <si>
    <t>Круг отрезной 230х2,5х22</t>
  </si>
  <si>
    <t>Круг шлифовальные 230х6,0х22</t>
  </si>
  <si>
    <t>Доска 50мм б/у</t>
  </si>
  <si>
    <t>м3</t>
  </si>
  <si>
    <t>Средний разряд</t>
  </si>
  <si>
    <t>Трудоемкость, чел.-ч.</t>
  </si>
  <si>
    <t>Стоимость нормо-часа, руб./час.</t>
  </si>
  <si>
    <t>Стоимость работ, руб.</t>
  </si>
  <si>
    <t>_________________ А.Ю. Сергеев</t>
  </si>
  <si>
    <t>Приложение № 1</t>
  </si>
  <si>
    <t>Генподрядчик</t>
  </si>
  <si>
    <t>Коммерческий директор</t>
  </si>
  <si>
    <t>филиала "Невский" ОАО "ТГК-1"</t>
  </si>
  <si>
    <t>________________В.П. Рассолов</t>
  </si>
  <si>
    <t>1. Трудоемкость к "Базовым ценам на работы по ремонту энергетического оборудования, адекватным условиям</t>
  </si>
  <si>
    <t>к доп.согл.№ 1  от  17.08.11.</t>
  </si>
  <si>
    <t>к дог. № 111.11/37693 от 15.06.11г.</t>
  </si>
  <si>
    <t xml:space="preserve">Калькуляция № 1  </t>
  </si>
  <si>
    <t>Составлена на основании:</t>
  </si>
  <si>
    <t xml:space="preserve">     функционирования конкурентного рынка услуг по ремонту и техперевооружению".</t>
  </si>
  <si>
    <t xml:space="preserve">    Часть 1, 3, ОАО "ЦКБ Энергоремонт", М., 2003г.</t>
  </si>
  <si>
    <t>2. Трудоемкость к Дополнению №1 к "Базовым ценам по ремонту энергетического оборудования, адекватным условиям</t>
  </si>
  <si>
    <t xml:space="preserve">    функционирования конкурентного рынка услуг по ремонту и техперевооружению".</t>
  </si>
  <si>
    <t xml:space="preserve">    ОАО "ЦКБ Энергоремонт", М., 2006г.</t>
  </si>
  <si>
    <t>5.  Местные нормы времени</t>
  </si>
  <si>
    <t>3. Трудоемкость к Дополнению №5 к "Базовым ценам по ремонту энергетического оборудования, адекватным условиям</t>
  </si>
  <si>
    <t xml:space="preserve">    ОАО "ЦКБ Энергоремонт", М., 2009г.</t>
  </si>
  <si>
    <t>4. Трудоемкость к Дополнению №7 к "Базовым ценам по ремонту энергетического оборудования, адекватным условиям</t>
  </si>
  <si>
    <t xml:space="preserve">    ОАО "ЦКБ Энергоремонт", М., 2010г.</t>
  </si>
  <si>
    <r>
      <t xml:space="preserve">Объект:              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Южная ТЭЦ филиала "Невский" ОАО "ТГК-1"</t>
    </r>
  </si>
  <si>
    <t>Трудоемкость к
БЦ1-050201-0601</t>
  </si>
  <si>
    <t>т</t>
  </si>
  <si>
    <t>Трудоемкость к
БЦ1-050201-0701</t>
  </si>
  <si>
    <t>Трудоемкость к
БЦ1-050301-0601</t>
  </si>
  <si>
    <t>Трудоемкость к
БЦ1-050301-0701</t>
  </si>
  <si>
    <t>Врезка трубопровода в трубопровод, диаметр труб свыше 219 до 273 мм: толщина стенки до 10мм</t>
  </si>
  <si>
    <t>Трудоемкость к
БЦ1-050414-0701</t>
  </si>
  <si>
    <t>врезка</t>
  </si>
  <si>
    <t>Сборка и разборка деревянных настилов с наружной стороны котла на существующих металлоконструкциях на высоте: 3-6м</t>
  </si>
  <si>
    <t>Трудоемкость к
БЦ1-260110-0102</t>
  </si>
  <si>
    <t>м2</t>
  </si>
  <si>
    <t>Замена (снятие, установка) пружинной подвески трубопровода с установкой трубопровода в проектное положение, диаметр труб свыше 194 до 273 мм: с 1-ой пружиной на одной тяге</t>
  </si>
  <si>
    <t>Трудоемкость к
БЦ1-050401-3701
Доп.5</t>
  </si>
  <si>
    <t>Сборка и разборка инвентарных и металлических лесов</t>
  </si>
  <si>
    <t>Трудоемкость к
БЦ1-260102-0101</t>
  </si>
  <si>
    <t>Трудоемкость к
БЦ1-080302-0101
Доп.1</t>
  </si>
  <si>
    <t>Изготовление кронштейнов, рам и других мелких металлоконструкций</t>
  </si>
  <si>
    <t>Трудоемкость к
БЦ1-080304-0101
Доп.1</t>
  </si>
  <si>
    <t>Изготовление прокладок фланцевых соединений из картона, паронита или резины: диаметр трубопровода 159-219мм</t>
  </si>
  <si>
    <t>Трудоемкость к
БЦ1-050413-0106</t>
  </si>
  <si>
    <t>10шт</t>
  </si>
  <si>
    <t>Трудоемкость к
БЦ1-050402-1101</t>
  </si>
  <si>
    <t>Трудоемкость к
БЦ1-050201-0801</t>
  </si>
  <si>
    <t>Трудоемкость к
БЦ1-050301-0801</t>
  </si>
  <si>
    <t>Врезка трубопровода в трубопровод, диаметр труб свыше 377 до 465 мм: толщина стенки 10-20мм</t>
  </si>
  <si>
    <t>Трудоемкость к
БЦ1-050414-0902</t>
  </si>
  <si>
    <t>Замена неподвижной или подвижной опоры трубопровода с установкой трубопровода в проектное положение, диаметр труб: свыше 325 до 426 мм</t>
  </si>
  <si>
    <t>Трудоемкость к
БЦ1-050401-1101
Доп.5</t>
  </si>
  <si>
    <t>Изготовление неподвижных или подвижных опор, диаметр труб: свыше 325 до 426 мм</t>
  </si>
  <si>
    <t>Трудоемкость к
БЦ1-050408-3101
Доп.5</t>
  </si>
  <si>
    <t>Замена (снятие и установка) пружинной подвески трубопровода с установкой трубопровода в проектное положение, диаметр труб свыше 377 до 465 мм: с 1-ой пружиной на одной тяге</t>
  </si>
  <si>
    <t>Трудоемкость к
БЦ1-050401-3901
Доп.5</t>
  </si>
  <si>
    <t>Трудоемкость к
БЦ1-050201-0201</t>
  </si>
  <si>
    <t>Трудоемкость к
БЦ1-050301-0201</t>
  </si>
  <si>
    <t>Изготовление прокладок фланцевых соединений из картона, паронита или резины: диаметр трубопровода 325-426мм</t>
  </si>
  <si>
    <t>Трудоемкость к
БЦ1-050413-0108</t>
  </si>
  <si>
    <t>Трудоемкость к
БЦ1-050402-0901</t>
  </si>
  <si>
    <t>Врезка трубопровода в трубопровод, диаметр труб свыше 273 до 377 мм: толщина стенки до 10мм</t>
  </si>
  <si>
    <t>Трудоемкость к
БЦ1-050414-0801</t>
  </si>
  <si>
    <t>Трудоемкость к
БЦ1-050301-0301</t>
  </si>
  <si>
    <t>Трудоемкость к
БЦ1-050201-0301</t>
  </si>
  <si>
    <t>Изготовление коллектора с установкой штуцеров и донышек</t>
  </si>
  <si>
    <t>Трудоемкость к
БЦ1-020401-0101</t>
  </si>
  <si>
    <t>Изготовление донышек с подготовкой фасок под сварку, диаметр свыше 245 до 325 мм</t>
  </si>
  <si>
    <t>Трудоемкость к
БЦ1-020402-0801
Доп.6</t>
  </si>
  <si>
    <t>шт.</t>
  </si>
  <si>
    <t>Замена кронштейнов, рам и других мелких металлоконструкций, масса элемента: до 0,02 т
КОЭФ. К ПОЗИЦИИ:
Прим.2 При установке и снятии временных металлоконструкций ПЗ=0,8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</si>
  <si>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</si>
  <si>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</si>
  <si>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</si>
  <si>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</si>
  <si>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</si>
  <si>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</si>
  <si>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</si>
  <si>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</si>
  <si>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</si>
  <si>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</si>
  <si>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</si>
  <si>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</si>
  <si>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</si>
  <si>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</si>
  <si>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</si>
  <si>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</si>
  <si>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</si>
  <si>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</si>
  <si>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</si>
  <si>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</si>
  <si>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</si>
  <si>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</si>
  <si>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</si>
  <si>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</si>
  <si>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 xml:space="preserve">Всего материалы Подрядчика с учетом ТЗР </t>
  </si>
  <si>
    <t>Ремонт деаэраторов вакуумных типа: ДСВ-800</t>
  </si>
  <si>
    <t>Трудоемкость к
БЦ2-020801-1101</t>
  </si>
  <si>
    <t>Трудоемкость к
БЦ1-080301-0101
Доп.1</t>
  </si>
  <si>
    <t>Трудоемкость к
БЦ1-080303-0101
Доп.1</t>
  </si>
  <si>
    <t>Трудоемкость к
БЦ1-080301-0201
Доп.1</t>
  </si>
  <si>
    <t>Трудоемкость к
БЦ1-030203-0101</t>
  </si>
  <si>
    <t>дм3</t>
  </si>
  <si>
    <t>35</t>
  </si>
  <si>
    <t>36</t>
  </si>
  <si>
    <t>37</t>
  </si>
  <si>
    <t>38</t>
  </si>
  <si>
    <t>39</t>
  </si>
  <si>
    <t>40</t>
  </si>
  <si>
    <t>41</t>
  </si>
  <si>
    <t xml:space="preserve">  Итого :</t>
  </si>
  <si>
    <t>7</t>
  </si>
  <si>
    <t>8</t>
  </si>
  <si>
    <t>9</t>
  </si>
  <si>
    <t>10</t>
  </si>
  <si>
    <t>11</t>
  </si>
  <si>
    <t>12</t>
  </si>
  <si>
    <t>работа</t>
  </si>
  <si>
    <r>
      <t xml:space="preserve">Электроды ТМЛ-3У </t>
    </r>
    <r>
      <rPr>
        <sz val="10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3 мм</t>
    </r>
  </si>
  <si>
    <t>кг</t>
  </si>
  <si>
    <r>
      <t xml:space="preserve">Электроды УОНИ 13/55 </t>
    </r>
    <r>
      <rPr>
        <sz val="10"/>
        <rFont val="Arial"/>
        <family val="2"/>
        <charset val="204"/>
      </rPr>
      <t>Ø</t>
    </r>
    <r>
      <rPr>
        <sz val="10"/>
        <rFont val="Times New Roman"/>
        <family val="1"/>
        <charset val="204"/>
      </rPr>
      <t>3,0мм</t>
    </r>
  </si>
  <si>
    <r>
      <t xml:space="preserve">Электроды УОНИ 13/55 </t>
    </r>
    <r>
      <rPr>
        <sz val="10"/>
        <rFont val="Arial"/>
        <family val="2"/>
        <charset val="204"/>
      </rPr>
      <t>Ø</t>
    </r>
    <r>
      <rPr>
        <sz val="10"/>
        <rFont val="Times New Roman"/>
        <family val="1"/>
        <charset val="204"/>
      </rPr>
      <t>4,0мм</t>
    </r>
  </si>
  <si>
    <t>Швеллер 16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</si>
  <si>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</si>
  <si>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</si>
  <si>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</si>
  <si>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</si>
  <si>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</si>
  <si>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</si>
  <si>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</si>
  <si>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</si>
  <si>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</si>
  <si>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</si>
  <si>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</si>
  <si>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</si>
  <si>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</si>
  <si>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</si>
  <si>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</si>
  <si>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</si>
  <si>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</si>
  <si>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</si>
  <si>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</si>
  <si>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</si>
  <si>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</si>
  <si>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42</t>
  </si>
  <si>
    <t>43</t>
  </si>
  <si>
    <t>Составил____________Борщев В.Н.</t>
  </si>
  <si>
    <t>%</t>
  </si>
  <si>
    <t>кроме того НДС - 18%</t>
  </si>
  <si>
    <t>Итого ТЗР 5% на материалы</t>
  </si>
  <si>
    <t>Кислород 40</t>
  </si>
  <si>
    <t>Пропан 50</t>
  </si>
  <si>
    <t>ссц</t>
  </si>
  <si>
    <t>Врезка трубопровода в трубопровод, диаметр труб свыше 89 до 133 мм: толщина стенки до 10мм</t>
  </si>
  <si>
    <t>Трудоемкость к
БЦ1-050414-0301</t>
  </si>
  <si>
    <t>Переварка дефектных стыков труб трубопроводов, зачистка под контроль металла, диаметр труб свыше 273 до 325 мм, толщина стенки: до 10мм</t>
  </si>
  <si>
    <t>Переварка дефектных стыков труб трубопроводов, зачистка под контроль металла, диаметр труб свыше 377 до 426 мм, толщина стенки: до 10 мм</t>
  </si>
  <si>
    <t>Переварка дефектных стыков труб поверхности нагрева, трубопроводов и донышек коллекторов, зачистка под контроль металла, диаметр труб 426 мм, толщина стенки: до 10 мм</t>
  </si>
  <si>
    <t>Сборка и разборка деревянных настилов  на существующих металлоконструкциях на высоте: 3-6м</t>
  </si>
  <si>
    <t>труба Ø 273х8</t>
  </si>
  <si>
    <t>труба Ø 219х8</t>
  </si>
  <si>
    <t>отвод Ø 325х9 90</t>
  </si>
  <si>
    <t>Вырезка отверстия 70х70 в стенке эжектора, толщина стенки до 30 мм, при диаметре отверстия: свыше 60 до 108 мм</t>
  </si>
  <si>
    <t>Трудоемкость к
БЦ1-030202-0102</t>
  </si>
  <si>
    <t>Заварка окон 70х70, зачистка под контроль металла, диаметр труб свыше 60 до 89 мм, толщина стенки: до 10 мм</t>
  </si>
  <si>
    <t>Трудоемкость к
БЦ1-050402-0201</t>
  </si>
  <si>
    <t xml:space="preserve">                           Раздел 1. Ремонт ДСВ-1В (тип ДСВ-800)</t>
  </si>
  <si>
    <t>Трудоемкость к
БЦ1-080303-0201
Доп.1</t>
  </si>
  <si>
    <t>Изготовление торцевых стенок корпуса деаэратора, масса элемента: свыше 0,05 до 0,1 т</t>
  </si>
  <si>
    <t>Замена торцевых стенок корпуса деаэратора, масса элемента: свыше 0,05 до 0,1 т</t>
  </si>
  <si>
    <t>Выборка металла в корпусе дэаэратора с последующей наплавкой, зачисткой под контроль металла</t>
  </si>
  <si>
    <t>Изготовление элементов обечайки, масса элемента: до 0,05 т</t>
  </si>
  <si>
    <t>Замена элементов обечайки, масса элемента: до 0,05 т</t>
  </si>
  <si>
    <t>Замена  внутренних устройств деаэратора, масса элемента: до 0,05 т</t>
  </si>
  <si>
    <t>Итоги по разделу 1 Ремонт ДСВ-1В (тип ДСВ-800) :</t>
  </si>
  <si>
    <t>Трудоемкость к
БЦ2-020601-0201</t>
  </si>
  <si>
    <t>Выборка металла в корпусе деаэратора с последующей наплавкой, зачисткой под контроль металла</t>
  </si>
  <si>
    <t>Изготовление элементов корпуса эжектора, масса элемента: до 0,05 т</t>
  </si>
  <si>
    <t>Замена  элементов корпуса эжектора, масса элемента: до 0,05 т</t>
  </si>
  <si>
    <t>Изготовление внутренних устройств деаэратора, масса элемента: до 0,05 т</t>
  </si>
  <si>
    <t xml:space="preserve">                           Раздел 2. Ремонт эжектора УТМЗ (тип ЭПД-2-150)</t>
  </si>
  <si>
    <t>Итоги по раздел 2. Ремонт эжектора УТМЗ (тип ЭПД-2-150) :</t>
  </si>
  <si>
    <t>Ремонт эжекторов пароструйных типа: ЭП-1-150 (ЭПД-2-150)</t>
  </si>
  <si>
    <t>Замена прямых участков трубопроводов длиной до 3 м, при диаметре труб свыше 325 до 426 мм и толщине стенки: до 10 мм (426х9)</t>
  </si>
  <si>
    <t>Замена гибов трубопроводов длиной до 1.5 м, при диаметре труб свыше 325 до 426 мм и толщине стенки: до 10 мм (426х10 -2 шт)</t>
  </si>
  <si>
    <t>Замена прямых участков трубопроводов длиной до 3 м, при диаметре труб свыше 245 до 325 мм и толщине стенки: до 10 мм (325х8)</t>
  </si>
  <si>
    <t>Замена гибов трубопроводов длиной до 1.5 м, при диаметре труб свыше 245 до 325 мм и толщине стенки: до 10 мм (325х9-шт)</t>
  </si>
  <si>
    <t>Замена гибов трубопроводов длиной до 1,5 м, при диаметре труб свыше 76 до 108 мм и толщине стенки: до 10 мм (108х6-4шт.)</t>
  </si>
  <si>
    <t>Замена прямых участков трубопроводов длиной до 3 м, при диаметре труб свыше 76 до 108 мм и толщине стенки: до 10 мм (108х4,5)</t>
  </si>
  <si>
    <t>Замена прямых участков трубопроводов длиной до 3 м, при диаметре труб свыше 42 до 76 мм и толщине стенки: до 10 мм (57х4)</t>
  </si>
  <si>
    <t>Замена гибов трубопроводов длиной до 1,5 м, при диаметре труб свыше 42 до 76 мм и толщине стенки: до 10 мм (57х5-1шт)</t>
  </si>
  <si>
    <t>Врезка трубопровода в трубопровод, диаметр труб 426х9 мм: толщина стенки 9 мм</t>
  </si>
  <si>
    <t>Снятие задвижек на давление до 6.4 МПа с жестким клином (фланцевые), ДУ-400мм</t>
  </si>
  <si>
    <t>Трудоемкость к
БЦ3-010501-1003</t>
  </si>
  <si>
    <t>Установка задвижек на давление до 6.4 МПа с жестким клином (фланцевые), ДУ-400мм</t>
  </si>
  <si>
    <t>Трудоемкость к
БЦ3-010501-1004</t>
  </si>
  <si>
    <t>Снятие задвижек на давление до 6.4 МПа с жестким клином (фланцевые), ДУ-50мм</t>
  </si>
  <si>
    <t>Трудоемкость к
БЦ3-010501-0103</t>
  </si>
  <si>
    <t>Установка задвижек на давление до 6.4 МПа с жестким клином (фланцевые), ДУ-50мм</t>
  </si>
  <si>
    <t>Трудоемкость к
БЦ3-010501-0104</t>
  </si>
  <si>
    <t>Замена прямых участков трубопроводов длиной до 3 м, при диаметре труб 426 мм и толщине стенки: до 10 мм (426х9)</t>
  </si>
  <si>
    <t>Замена гибов трубопроводов длиной до 1.5 м, при диаметре труб свыше 325 до 426 мм и толщине стенки: до 10 мм (426х10-5шт)</t>
  </si>
  <si>
    <t>Трудоемкость к
БЦ3-020901-0102</t>
  </si>
  <si>
    <t>Трудоемкость к
БЦ3-020901-0103</t>
  </si>
  <si>
    <t>Установка клапанов регулирующих на давление до 6.4 МПа, ДУ-400мм</t>
  </si>
  <si>
    <t>Снятие клапанов регулирующих на давление до 6.4 МПа, ДУ-400мм</t>
  </si>
  <si>
    <t>Трудоемкость к
БЦ3-010101-0204</t>
  </si>
  <si>
    <t>Трудоемкость к
БЦ3-010101-0203</t>
  </si>
  <si>
    <t>Трудоемкость к
БЦ3-021201-1001</t>
  </si>
  <si>
    <t>Ремонт(снятие и установка) дроссельной шайбы: ДУ-400мм</t>
  </si>
  <si>
    <t>Замена прямых участков трубопроводов длиной до 3 м, при диаметре труб свыше 194 до 245 мм и толщине стенки: до 10 мм (219х8)</t>
  </si>
  <si>
    <t>Замена прямых участков трубопроводов длиной до 3 м, при диаметре труб свыше 245 до 325 мм и толщине стенки: до 10 мм (273х8)</t>
  </si>
  <si>
    <t>Замена гибов трубопроводов длиной до 1.5 м, при диаметре труб свыше 194 до 245 мм и толщине стенки: до 10 мм (219х8 -1шт)</t>
  </si>
  <si>
    <t>Замена гибов трубопроводов длиной до 1.5 м, при диаметре труб свыше 245 до 325 мм и толщине стенки: до 10 мм (273х9 -3шт + 273х9-1шт (45))</t>
  </si>
  <si>
    <t>Снятие задвижек на давление до 6.4 МПа с жестким клином (фланцевые), ДУ-300мм</t>
  </si>
  <si>
    <t>Трудоемкость к
БЦ3-010501-0803</t>
  </si>
  <si>
    <t>Установка задвижек на давление до 6.4 МПа с жестким клином (фланцевые), ДУ-300мм</t>
  </si>
  <si>
    <t>Трудоемкость к
БЦ3-010501-0804</t>
  </si>
  <si>
    <t>Снятие задвижек на давление до 6.4 МПа с жестким клином (фланцевые), ДУ-200мм</t>
  </si>
  <si>
    <t>Трудоемкость к
БЦ3-010501-0603</t>
  </si>
  <si>
    <t>Установка задвижек на давление до 6.4 МПа с жестким клином (фланцевые), ДУ-200мм</t>
  </si>
  <si>
    <t>Трудоемкость к
БЦ3-010501-0604</t>
  </si>
  <si>
    <t>Трудоемкость к
БЦ1-050201-0501</t>
  </si>
  <si>
    <t>Трудоемкость к
БЦ1-050301-0501</t>
  </si>
  <si>
    <t>Замена прямых участков трубопроводов длиной до 3 м, при диаметре труб свыше 133 до 194 мм и толщине стенки: до 10 мм (159х6)</t>
  </si>
  <si>
    <t>Замена прямых участков трубопроводов длиной до 3 м, при диаметре труб свыше 76 до 108 мм и толщине стенки: до 10 мм (89х5)</t>
  </si>
  <si>
    <t>Замена гибов трубопроводов длиной до 1,5 м, при диаметре труб свыше 133 до 194 мм и толщине стенки: до 10 мм (159х7-2шт)</t>
  </si>
  <si>
    <t>Замена гибов трубопроводов длиной до 1,5 м, при диаметре труб свыше 76 до 108 мм и толщине стенки: до 10 мм (89х6 - 2шт)</t>
  </si>
  <si>
    <t>Снятие задвижек на давление до 6.4 МПа с жестким клином (фланцевые), ДУ-150мм</t>
  </si>
  <si>
    <t>Трудоемкость к
БЦ3-010501-0503</t>
  </si>
  <si>
    <t>Установка задвижек на давление до 6.4 МПа с жестким клином (фланцевые), ДУ-150мм</t>
  </si>
  <si>
    <t>Трудоемкость к
БЦ3-010501-0504</t>
  </si>
  <si>
    <t>Снятие задвижек на давление до 6.4 МПа с жестким клином (фланцевые), ДУ-80мм</t>
  </si>
  <si>
    <t>Трудоемкость к
БЦ3-010501-0203</t>
  </si>
  <si>
    <t>Установка задвижек на давление до 6.4 МПа с жестким клином (фланцевые), ДУ-80мм</t>
  </si>
  <si>
    <t>Трудоемкость к
БЦ3-010501-0204</t>
  </si>
  <si>
    <t>Итоги по разделу. Замена трубопровода подвода пара к эжектору :</t>
  </si>
  <si>
    <t>Замена гибов трубопроводов длиной до 1,5 м, при диаметре труб свыше 133 до 194 мм и толщине стенки: до 10 мм (159х7-10шт и 159х7 -2шт. (45))</t>
  </si>
  <si>
    <t>Фактические трудозатраты</t>
  </si>
  <si>
    <t>чел/час</t>
  </si>
  <si>
    <t>Погрузочноразгрузочные работы</t>
  </si>
  <si>
    <t>Прочие работы</t>
  </si>
  <si>
    <t>Установка вентилей на давление до 6,4МПа ДУ-10мм</t>
  </si>
  <si>
    <t>Снятие вентилей на давление до 6,4МПа ДУ-10мм</t>
  </si>
  <si>
    <t>Замена кронштейнов, рам и других мелких металлоконструкций для раскрепления трубопроводов, масса элемента: до 0,02 т
КОЭФ. К ПОЗИЦИИ:
Прим.2 При установке и снятии временных металлоконструкций ПЗ=0,8</t>
  </si>
  <si>
    <t>Изготовление кронштейнов, рам и других мелких металлоконструкций для раскрепления трубопроводов</t>
  </si>
  <si>
    <t>Изготовление прокладок фланцевых соединений из картона, паронита или резины: диаметр трубопровода 219-325мм</t>
  </si>
  <si>
    <t>Трудоемкость к
БЦ1-050413-0107</t>
  </si>
  <si>
    <t>Изготовление прокладок фланцевых соединений из картона, паронита или резины: диаметр трубопровода до 60мм</t>
  </si>
  <si>
    <t>Трудоемкость к
БЦ1-050413-0101</t>
  </si>
  <si>
    <t>Изготовление прокладок фланцевых соединений из картона, паронита или резины: диаметр трубопровода 60-89мм</t>
  </si>
  <si>
    <t>Трудоемкость к
БЦ1-050413-0102</t>
  </si>
  <si>
    <t>Изготовление прокладок фланцевых соединений из картона, паронита или резины: диаметр трубопровода 133-159мм</t>
  </si>
  <si>
    <t>Трудоемкость к
БЦ1-050413-0105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</si>
  <si>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</si>
  <si>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</si>
  <si>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</si>
  <si>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</si>
  <si>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</si>
  <si>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</si>
  <si>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</si>
  <si>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</si>
  <si>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</si>
  <si>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</si>
  <si>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</si>
  <si>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</si>
  <si>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</si>
  <si>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</si>
  <si>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</si>
  <si>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</si>
  <si>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</si>
  <si>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</si>
  <si>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</si>
  <si>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</si>
  <si>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</si>
  <si>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</si>
  <si>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</si>
  <si>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</si>
  <si>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</si>
  <si>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</si>
  <si>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</si>
  <si>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</si>
  <si>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</si>
  <si>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 xml:space="preserve">                           Раздел 3.1 Замена трубопроводов греющей воды</t>
  </si>
  <si>
    <t xml:space="preserve">                           Раздел 3. Замена трубопровода обвязки деаэратора</t>
  </si>
  <si>
    <t>Итоги по Разделу 3.1 Замена трубопроводов греющей воды:</t>
  </si>
  <si>
    <t xml:space="preserve">                           Раздел 3.2 Замена трубопроводов холодной воды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</si>
  <si>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</si>
  <si>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</si>
  <si>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</si>
  <si>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</si>
  <si>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</si>
  <si>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</si>
  <si>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</si>
  <si>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</si>
  <si>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</si>
  <si>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</si>
  <si>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</si>
  <si>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</si>
  <si>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</si>
  <si>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</si>
  <si>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</si>
  <si>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</si>
  <si>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</si>
  <si>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</si>
  <si>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</si>
  <si>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</si>
  <si>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</si>
  <si>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</si>
  <si>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</si>
  <si>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3.2.24</t>
  </si>
  <si>
    <t>3.2.25</t>
  </si>
  <si>
    <t xml:space="preserve">  Итого по  раздел 3.2. Замена трубопроводов холодной воды</t>
  </si>
  <si>
    <t xml:space="preserve">                           Раздел 3.3 Замена трубопроводов отсоса паровоздушной смеси: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</si>
  <si>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</si>
  <si>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</si>
  <si>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</si>
  <si>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</si>
  <si>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</si>
  <si>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</si>
  <si>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</si>
  <si>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</si>
  <si>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</si>
  <si>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</si>
  <si>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</si>
  <si>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 xml:space="preserve">  Итого по разделу 3.3 Трубопровод отсоса воздуха из ДСВ 1B на пуск эжекторов</t>
  </si>
  <si>
    <t xml:space="preserve">  Итого по разделу 3 Замена трубопроводов обвязки деаэратора</t>
  </si>
  <si>
    <t xml:space="preserve">                           Раздел 4. Замена трубопроводов эжектора УТМЗ (ЭПД-2-150)</t>
  </si>
  <si>
    <t xml:space="preserve">                           Раздел 4.1 Замена трубопроводов холодной воды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</si>
  <si>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</si>
  <si>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</si>
  <si>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</si>
  <si>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</si>
  <si>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</si>
  <si>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</si>
  <si>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</si>
  <si>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</si>
  <si>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</si>
  <si>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</si>
  <si>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</si>
  <si>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</si>
  <si>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</si>
  <si>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Итоги по разделу 4.1 Замена трубопроводов холодной воды :</t>
  </si>
  <si>
    <t xml:space="preserve">                           Раздел 4.2 Замена трубопровода подвода пара к эжектору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</si>
  <si>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</si>
  <si>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</si>
  <si>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</si>
  <si>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</si>
  <si>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</si>
  <si>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</si>
  <si>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</si>
  <si>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</si>
  <si>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</si>
  <si>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</si>
  <si>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 xml:space="preserve">                           Раздел 4.3 Замена трубопроводов конденсата греющего пара с эжектора на ДСВ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</si>
  <si>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</si>
  <si>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</si>
  <si>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</si>
  <si>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</si>
  <si>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</si>
  <si>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</si>
  <si>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</si>
  <si>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</si>
  <si>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</si>
  <si>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</si>
  <si>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</si>
  <si>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Итоги по разделу 4.3 Замена трубопроводов конденсата греющего пара с эжектора на ДСВ:</t>
  </si>
  <si>
    <t xml:space="preserve">  Итого по разделу 4  Замена трубопроводов эжектора УТМЗ (ЭПД-2-150)</t>
  </si>
  <si>
    <t>5</t>
  </si>
  <si>
    <t>6</t>
  </si>
  <si>
    <t>Материалы Заказчика:</t>
  </si>
  <si>
    <t>баллон</t>
  </si>
  <si>
    <t>Электроды ЦУ-5 Ø2,5мм</t>
  </si>
  <si>
    <t>Электроды ЭА-395/9 Ø3 мм</t>
  </si>
  <si>
    <t>Уголок 50х50</t>
  </si>
  <si>
    <t>труба Ø 57х4</t>
  </si>
  <si>
    <t>труба Ø 89х4</t>
  </si>
  <si>
    <r>
      <t xml:space="preserve">труба </t>
    </r>
    <r>
      <rPr>
        <sz val="10"/>
        <rFont val="Calibri"/>
        <family val="2"/>
        <charset val="204"/>
      </rPr>
      <t>Ø 159х6</t>
    </r>
  </si>
  <si>
    <t>отвод Ø 57х5 90</t>
  </si>
  <si>
    <t>отвод Ø 89х6 90</t>
  </si>
  <si>
    <t>отвод Ø 159х7 90</t>
  </si>
  <si>
    <t>отвод Ø 159х7 45</t>
  </si>
  <si>
    <t>отвод Ø 219х8 90</t>
  </si>
  <si>
    <t>отвод Ø 273х9 90</t>
  </si>
  <si>
    <t>отвод Ø 273х9 45</t>
  </si>
  <si>
    <t>задвижка клиновая 31с39нж Ду50 Ру25</t>
  </si>
  <si>
    <t>задвижка клиновая 31с39нж Ду80 Ру25</t>
  </si>
  <si>
    <t>задвижка клиновая 31с39нж Ду150 Ру25</t>
  </si>
  <si>
    <t>задвижка клиновая 31с39нж Ду200 Ру25</t>
  </si>
  <si>
    <t>лист 12х18н10т 6мм</t>
  </si>
  <si>
    <t>фланцы ду50</t>
  </si>
  <si>
    <t>фланцы ду80</t>
  </si>
  <si>
    <t>фланцы ду150</t>
  </si>
  <si>
    <t>фланцы ду200</t>
  </si>
  <si>
    <t>задвижка клиновая 31с39нж Ду300 Ру25</t>
  </si>
  <si>
    <t>кран шаровой Naval 274405 Ду20РУ 25 п/привар</t>
  </si>
  <si>
    <t>фланцы ду300</t>
  </si>
  <si>
    <t>болт м16х70</t>
  </si>
  <si>
    <t>болт м16х90</t>
  </si>
  <si>
    <t>болт м16х110</t>
  </si>
  <si>
    <t>болт м18х120</t>
  </si>
  <si>
    <t>болт м18х150</t>
  </si>
  <si>
    <t>Гайка М16</t>
  </si>
  <si>
    <t>Гайка М18</t>
  </si>
  <si>
    <t>4.3.12</t>
  </si>
  <si>
    <t>регулирующий клапан Ду400 Ру25</t>
  </si>
  <si>
    <t>4.3.13</t>
  </si>
  <si>
    <t>17</t>
  </si>
  <si>
    <t>регулируюший клапан Ду400 РУ16</t>
  </si>
  <si>
    <t>4.3.14</t>
  </si>
  <si>
    <t>Резерв средств на доп. Работ.</t>
  </si>
  <si>
    <t xml:space="preserve">Стоимость работ с учетом  К=0,89; Приложение №7 к приказу ОАО "ТГК-1" №43 от 21.03.2011 п.1.6       </t>
  </si>
  <si>
    <t>Врезка трубопровода в трубопровод, диаметр труб свыше 133 до 160 мм: толщина стенки до 10мм</t>
  </si>
  <si>
    <t>Трудоемкость к
БЦ1-050414-0401</t>
  </si>
  <si>
    <t>Трудоемкость к
БЦ1-050401-3601
Доп.5</t>
  </si>
  <si>
    <t>Замена неподвижной или подвижной опоры трубопровода с установкой трубопровода в проектное положение, диаметр труб: свыше 133 до 194 мм</t>
  </si>
  <si>
    <t>Трудоемкость к
БЦ1-050401-0801
Доп.5</t>
  </si>
  <si>
    <t>Изготовление неподвижных или подвижных опор, диаметр труб: свыше 133 до 194 мм</t>
  </si>
  <si>
    <t>Трудоемкость к
БЦ1-050408-2801
Доп.5</t>
  </si>
  <si>
    <t>4.3.15</t>
  </si>
  <si>
    <t>4.3.16</t>
  </si>
  <si>
    <t>4.3.17</t>
  </si>
  <si>
    <t>Замена (снятие, установка) пружинной подвески трубопровода с установкой трубопровода в проектное положение, диаметр труб свыше 108 до 194 мм: с 1-ой пружиной на одной тяге</t>
  </si>
  <si>
    <t>Паронит ПОН-3</t>
  </si>
  <si>
    <t>Сталь листовая 16мм гост-19903</t>
  </si>
  <si>
    <t>Сталь листовая 10мм гост 19903</t>
  </si>
  <si>
    <t>1.13</t>
  </si>
  <si>
    <t>4.3.18</t>
  </si>
  <si>
    <t>Замена прямых участков трубопроводов длиной свыше 3 до 6 м, при диаметре труб свыше 133 до 194 мм и толщине стенки: до 10 мм</t>
  </si>
  <si>
    <t>Трудоемкость к
БЦ1-050201-0506</t>
  </si>
  <si>
    <t>в сумме 2 494 425,34 руб.</t>
  </si>
  <si>
    <t>4.3.19</t>
  </si>
  <si>
    <t>Разделка и вывоз металлолома на площадку временного хранения</t>
  </si>
  <si>
    <t>Механическая обработка деталей</t>
  </si>
  <si>
    <t>1</t>
  </si>
  <si>
    <t>2</t>
  </si>
  <si>
    <t>3</t>
  </si>
  <si>
    <t>4</t>
  </si>
  <si>
    <r>
      <t xml:space="preserve">Наименование:   </t>
    </r>
    <r>
      <rPr>
        <b/>
        <u/>
        <sz val="11"/>
        <rFont val="Times New Roman"/>
        <family val="1"/>
        <charset val="204"/>
      </rPr>
      <t xml:space="preserve"> Ремонт ДСВ-1В</t>
    </r>
  </si>
  <si>
    <t>Трудоемкость к БЦ1-260102-0101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</si>
</sst>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р.&quot;_-;\-* #,##0.00&quot;р.&quot;_-;_-* \-??&quot;р.&quot;_-;_-@_-"/>
    <numFmt numFmtId="165" formatCode="_-* #,##0.00_р_._-;\-* #,##0.00_р_._-;_-* \-??_р_._-;_-@_-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1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16" fillId="0" borderId="0"/>
    <xf numFmtId="0" fontId="14" fillId="0" borderId="0"/>
    <xf numFmtId="0" fontId="3" fillId="0" borderId="1">
      <alignment horizontal="center"/>
    </xf>
    <xf numFmtId="0" fontId="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wrapText="1"/>
    </xf>
    <xf numFmtId="0" fontId="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0"/>
    <xf numFmtId="0" fontId="3" fillId="0" borderId="1">
      <alignment horizontal="center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3" fillId="0" borderId="0">
      <alignment horizontal="center"/>
    </xf>
    <xf numFmtId="164" fontId="14" fillId="0" borderId="0" applyFill="0" applyBorder="0" applyAlignment="0" applyProtection="0"/>
    <xf numFmtId="164" fontId="14" fillId="0" borderId="0" applyFill="0" applyBorder="0" applyAlignment="0" applyProtection="0"/>
    <xf numFmtId="165" fontId="14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165" fontId="14" fillId="0" borderId="0" applyFill="0" applyBorder="0" applyAlignment="0" applyProtection="0"/>
    <xf numFmtId="0" fontId="1" fillId="0" borderId="0" applyProtection="0"/>
    <xf numFmtId="0" fontId="3" fillId="0" borderId="0">
      <alignment horizontal="left" vertical="top"/>
    </xf>
    <xf numFmtId="0" fontId="1" fillId="0" borderId="0"/>
    <xf numFmtId="0" fontId="3" fillId="0" borderId="0"/>
  </cellStyleXfs>
  <cellXfs count="87">
    <xf numFmtId="0" fontId="0" fillId="0" borderId="0" xfId="0"/>
    <xf numFmtId="49" fontId="3" fillId="2" borderId="1" xfId="3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2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4" xfId="59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4" fontId="9" fillId="2" borderId="0" xfId="0" applyNumberFormat="1" applyFont="1" applyFill="1"/>
    <xf numFmtId="0" fontId="3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7" fillId="2" borderId="0" xfId="100" applyFont="1" applyFill="1" applyBorder="1" applyAlignment="1"/>
    <xf numFmtId="0" fontId="7" fillId="2" borderId="0" xfId="0" applyFont="1" applyFill="1"/>
    <xf numFmtId="0" fontId="8" fillId="2" borderId="0" xfId="0" applyFont="1" applyFill="1" applyBorder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5" xfId="89" applyFill="1" applyBorder="1">
      <alignment horizontal="center"/>
    </xf>
    <xf numFmtId="0" fontId="3" fillId="2" borderId="6" xfId="89" applyFill="1" applyBorder="1">
      <alignment horizontal="center"/>
    </xf>
    <xf numFmtId="0" fontId="3" fillId="2" borderId="6" xfId="89" applyFill="1" applyBorder="1" applyAlignment="1">
      <alignment horizontal="center"/>
    </xf>
    <xf numFmtId="0" fontId="3" fillId="2" borderId="1" xfId="30" applyFill="1" applyBorder="1" applyAlignment="1">
      <alignment vertical="top" wrapText="1"/>
    </xf>
    <xf numFmtId="0" fontId="3" fillId="2" borderId="1" xfId="30" applyFont="1" applyFill="1" applyBorder="1" applyAlignment="1">
      <alignment vertical="top" wrapText="1"/>
    </xf>
    <xf numFmtId="4" fontId="3" fillId="2" borderId="1" xfId="30" applyNumberFormat="1" applyFont="1" applyFill="1" applyBorder="1">
      <alignment horizontal="right" vertical="top" wrapText="1"/>
    </xf>
    <xf numFmtId="0" fontId="18" fillId="2" borderId="1" xfId="3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right" vertical="center"/>
    </xf>
    <xf numFmtId="0" fontId="3" fillId="2" borderId="6" xfId="30" applyFill="1" applyBorder="1" applyAlignment="1">
      <alignment vertical="top" wrapText="1"/>
    </xf>
    <xf numFmtId="0" fontId="3" fillId="2" borderId="1" xfId="30" applyFont="1" applyFill="1" applyBorder="1" applyAlignment="1">
      <alignment horizontal="center" vertical="center" wrapText="1"/>
    </xf>
    <xf numFmtId="4" fontId="3" fillId="2" borderId="1" xfId="30" applyNumberFormat="1" applyFont="1" applyFill="1" applyBorder="1" applyAlignment="1">
      <alignment horizontal="center" vertical="center" wrapText="1"/>
    </xf>
    <xf numFmtId="4" fontId="9" fillId="2" borderId="1" xfId="30" applyNumberFormat="1" applyFont="1" applyFill="1" applyBorder="1" applyAlignment="1">
      <alignment horizontal="center" vertical="center" wrapText="1"/>
    </xf>
    <xf numFmtId="0" fontId="3" fillId="2" borderId="1" xfId="59" applyFont="1" applyFill="1" applyBorder="1" applyAlignment="1">
      <alignment horizontal="left" vertical="center" wrapText="1"/>
    </xf>
    <xf numFmtId="0" fontId="3" fillId="2" borderId="1" xfId="59" applyFont="1" applyFill="1" applyBorder="1" applyAlignment="1">
      <alignment horizontal="center" vertical="center" wrapText="1"/>
    </xf>
    <xf numFmtId="1" fontId="3" fillId="2" borderId="1" xfId="59" applyNumberFormat="1" applyFont="1" applyFill="1" applyBorder="1" applyAlignment="1">
      <alignment horizontal="center" vertical="center" wrapText="1"/>
    </xf>
    <xf numFmtId="4" fontId="3" fillId="2" borderId="3" xfId="59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3" fillId="2" borderId="7" xfId="59" applyFont="1" applyFill="1" applyBorder="1" applyAlignment="1">
      <alignment horizontal="left" vertical="center" wrapText="1"/>
    </xf>
    <xf numFmtId="0" fontId="3" fillId="2" borderId="8" xfId="59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3" fillId="2" borderId="1" xfId="0" applyFont="1" applyFill="1" applyBorder="1"/>
    <xf numFmtId="0" fontId="22" fillId="2" borderId="0" xfId="0" applyFont="1" applyFill="1" applyAlignment="1">
      <alignment horizontal="center"/>
    </xf>
    <xf numFmtId="0" fontId="21" fillId="2" borderId="1" xfId="30" applyFont="1" applyFill="1" applyBorder="1" applyAlignment="1">
      <alignment horizontal="left" vertical="center" wrapText="1"/>
    </xf>
    <xf numFmtId="0" fontId="3" fillId="2" borderId="1" xfId="30" applyFont="1" applyFill="1" applyBorder="1" applyAlignment="1">
      <alignment horizontal="center" vertical="top" wrapText="1"/>
    </xf>
    <xf numFmtId="4" fontId="3" fillId="2" borderId="3" xfId="30" applyNumberFormat="1" applyFont="1" applyFill="1" applyBorder="1" applyAlignment="1">
      <alignment horizontal="right" vertical="top" wrapText="1"/>
    </xf>
    <xf numFmtId="0" fontId="3" fillId="2" borderId="1" xfId="30" applyFont="1" applyFill="1" applyBorder="1" applyAlignment="1">
      <alignment horizontal="left" vertical="top" wrapText="1"/>
    </xf>
    <xf numFmtId="4" fontId="3" fillId="2" borderId="1" xfId="82" applyNumberFormat="1" applyFont="1" applyFill="1" applyBorder="1" applyAlignment="1">
      <alignment horizontal="center" vertical="center"/>
    </xf>
    <xf numFmtId="0" fontId="9" fillId="2" borderId="1" xfId="3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3" xfId="0" applyNumberFormat="1" applyFont="1" applyFill="1" applyBorder="1" applyAlignment="1">
      <alignment horizontal="right"/>
    </xf>
    <xf numFmtId="0" fontId="7" fillId="2" borderId="0" xfId="115" applyFont="1" applyFill="1">
      <alignment horizontal="left" vertical="top"/>
    </xf>
    <xf numFmtId="0" fontId="7" fillId="2" borderId="0" xfId="0" applyFont="1" applyFill="1" applyAlignment="1">
      <alignment horizontal="right"/>
    </xf>
    <xf numFmtId="0" fontId="3" fillId="2" borderId="10" xfId="89" applyFont="1" applyFill="1" applyBorder="1">
      <alignment horizontal="center"/>
    </xf>
    <xf numFmtId="4" fontId="3" fillId="2" borderId="6" xfId="30" applyNumberFormat="1" applyFont="1" applyFill="1" applyBorder="1">
      <alignment horizontal="right" vertical="top" wrapText="1"/>
    </xf>
    <xf numFmtId="0" fontId="9" fillId="2" borderId="7" xfId="30" applyFont="1" applyFill="1" applyBorder="1" applyAlignment="1">
      <alignment horizontal="left" vertical="center" wrapText="1"/>
    </xf>
    <xf numFmtId="0" fontId="9" fillId="2" borderId="8" xfId="30" applyFont="1" applyFill="1" applyBorder="1" applyAlignment="1">
      <alignment horizontal="left" vertical="center" wrapText="1"/>
    </xf>
    <xf numFmtId="0" fontId="9" fillId="2" borderId="9" xfId="30" applyFont="1" applyFill="1" applyBorder="1" applyAlignment="1">
      <alignment horizontal="left" vertical="center" wrapText="1"/>
    </xf>
    <xf numFmtId="0" fontId="9" fillId="2" borderId="6" xfId="30" applyFont="1" applyFill="1" applyBorder="1" applyAlignment="1">
      <alignment horizontal="left" vertical="top" wrapText="1"/>
    </xf>
    <xf numFmtId="0" fontId="9" fillId="2" borderId="7" xfId="30" applyFont="1" applyFill="1" applyBorder="1" applyAlignment="1">
      <alignment horizontal="left" vertical="top" wrapText="1"/>
    </xf>
    <xf numFmtId="0" fontId="9" fillId="2" borderId="8" xfId="30" applyFont="1" applyFill="1" applyBorder="1" applyAlignment="1">
      <alignment horizontal="left" vertical="top" wrapText="1"/>
    </xf>
    <xf numFmtId="0" fontId="9" fillId="2" borderId="9" xfId="30" applyFont="1" applyFill="1" applyBorder="1" applyAlignment="1">
      <alignment horizontal="left" vertical="top" wrapText="1"/>
    </xf>
    <xf numFmtId="0" fontId="8" fillId="2" borderId="1" xfId="3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9" fillId="2" borderId="1" xfId="3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7" fillId="2" borderId="0" xfId="100" applyFont="1" applyFill="1" applyBorder="1" applyAlignment="1">
      <alignment horizontal="left" vertical="top" wrapText="1"/>
    </xf>
    <xf numFmtId="0" fontId="8" fillId="2" borderId="0" xfId="100" applyFont="1" applyFill="1" applyBorder="1" applyAlignment="1">
      <alignment horizontal="left" vertical="top" wrapText="1"/>
    </xf>
    <xf numFmtId="0" fontId="10" fillId="2" borderId="0" xfId="10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18">
    <cellStyle name=" 1" xfId="1"/>
    <cellStyle name="Excel Built-in Normal" xfId="2"/>
    <cellStyle name="Акт" xfId="3"/>
    <cellStyle name="АктМТСН" xfId="4"/>
    <cellStyle name="АктМТСН 2" xfId="5"/>
    <cellStyle name="АктМТСН 3" xfId="6"/>
    <cellStyle name="АктМТСН 4" xfId="7"/>
    <cellStyle name="АктМТСН 5" xfId="8"/>
    <cellStyle name="АктМТСН_068.10 Смета №8 (Котлооочтстка)-14.07.10" xfId="9"/>
    <cellStyle name="ВедРесурсов" xfId="10"/>
    <cellStyle name="ВедРесурсовАкт" xfId="11"/>
    <cellStyle name="Денежный 10" xfId="12"/>
    <cellStyle name="Денежный 11" xfId="13"/>
    <cellStyle name="Денежный 12" xfId="14"/>
    <cellStyle name="Денежный 2" xfId="15"/>
    <cellStyle name="Денежный 2 2" xfId="16"/>
    <cellStyle name="Денежный 3" xfId="17"/>
    <cellStyle name="Денежный 4" xfId="18"/>
    <cellStyle name="Денежный 5" xfId="19"/>
    <cellStyle name="Денежный 6" xfId="20"/>
    <cellStyle name="Денежный 7" xfId="21"/>
    <cellStyle name="Денежный 8" xfId="22"/>
    <cellStyle name="Денежный 9" xfId="23"/>
    <cellStyle name="Индексы" xfId="24"/>
    <cellStyle name="Индексы 2" xfId="25"/>
    <cellStyle name="Индексы 3" xfId="26"/>
    <cellStyle name="Индексы 4" xfId="27"/>
    <cellStyle name="Индексы 5" xfId="28"/>
    <cellStyle name="Индексы_068.10 Смета №8 (Котлооочтстка)-14.07.10" xfId="29"/>
    <cellStyle name="Итоги" xfId="30"/>
    <cellStyle name="ИтогоАктБазЦ" xfId="31"/>
    <cellStyle name="ИтогоАктБИМ" xfId="32"/>
    <cellStyle name="ИтогоАктБИМ 2" xfId="33"/>
    <cellStyle name="ИтогоАктБИМ 3" xfId="34"/>
    <cellStyle name="ИтогоАктБИМ 4" xfId="35"/>
    <cellStyle name="ИтогоАктБИМ 5" xfId="36"/>
    <cellStyle name="ИтогоАктБИМ_068.10 Смета №8 (Котлооочтстка)-14.07.10" xfId="37"/>
    <cellStyle name="ИтогоАктРесМет" xfId="38"/>
    <cellStyle name="ИтогоАктРесМет 2" xfId="39"/>
    <cellStyle name="ИтогоАктРесМет 3" xfId="40"/>
    <cellStyle name="ИтогоАктРесМет 4" xfId="41"/>
    <cellStyle name="ИтогоАктРесМет 5" xfId="42"/>
    <cellStyle name="ИтогоАктРесМет_068.10 Смета №8 (Котлооочтстка)-14.07.10" xfId="43"/>
    <cellStyle name="ИтогоАктТекЦ" xfId="44"/>
    <cellStyle name="ИтогоБазЦ" xfId="45"/>
    <cellStyle name="ИтогоБИМ" xfId="46"/>
    <cellStyle name="ИтогоБИМ 2" xfId="47"/>
    <cellStyle name="ИтогоБИМ 3" xfId="48"/>
    <cellStyle name="ИтогоБИМ 4" xfId="49"/>
    <cellStyle name="ИтогоБИМ 5" xfId="50"/>
    <cellStyle name="ИтогоБИМ_068.10 Смета №8 (Котлооочтстка)-14.07.10" xfId="51"/>
    <cellStyle name="ИтогоРесМет" xfId="52"/>
    <cellStyle name="ИтогоРесМет 2" xfId="53"/>
    <cellStyle name="ИтогоРесМет 3" xfId="54"/>
    <cellStyle name="ИтогоРесМет 4" xfId="55"/>
    <cellStyle name="ИтогоРесМет 5" xfId="56"/>
    <cellStyle name="ИтогоРесМет_068.10 Смета №8 (Котлооочтстка)-14.07.10" xfId="57"/>
    <cellStyle name="ИтогоТекЦ" xfId="58"/>
    <cellStyle name="ЛокСмета" xfId="59"/>
    <cellStyle name="ЛокСмета 2" xfId="60"/>
    <cellStyle name="ЛокСмета_Подготовительные работы для контроля за металлом" xfId="61"/>
    <cellStyle name="ЛокСмМТСН" xfId="62"/>
    <cellStyle name="ЛокСмМТСН 2" xfId="63"/>
    <cellStyle name="ЛокСмМТСН 3" xfId="64"/>
    <cellStyle name="ЛокСмМТСН 4" xfId="65"/>
    <cellStyle name="ЛокСмМТСН 5" xfId="66"/>
    <cellStyle name="ЛокСмМТСН_068.10 Смета №8 (Котлооочтстка)-14.07.10" xfId="67"/>
    <cellStyle name="М29" xfId="68"/>
    <cellStyle name="М29 2" xfId="69"/>
    <cellStyle name="М29 3" xfId="70"/>
    <cellStyle name="М29 4" xfId="71"/>
    <cellStyle name="М29 5" xfId="72"/>
    <cellStyle name="М29_068.10 Смета №8 (Котлооочтстка)-14.07.10" xfId="73"/>
    <cellStyle name="ОбСмета" xfId="74"/>
    <cellStyle name="ОбСмета 2" xfId="75"/>
    <cellStyle name="ОбСмета 3" xfId="76"/>
    <cellStyle name="ОбСмета 4" xfId="77"/>
    <cellStyle name="ОбСмета 5" xfId="78"/>
    <cellStyle name="ОбСмета_068.10 Смета №8 (Котлооочтстка)-14.07.10" xfId="79"/>
    <cellStyle name="Обычный" xfId="0" builtinId="0"/>
    <cellStyle name="Обычный 2" xfId="80"/>
    <cellStyle name="Обычный 2 2" xfId="81"/>
    <cellStyle name="Обычный 2 3" xfId="82"/>
    <cellStyle name="Обычный 3" xfId="83"/>
    <cellStyle name="Обычный 3 2" xfId="84"/>
    <cellStyle name="Обычный 3_111.11.1 Акт1 сентябрь" xfId="85"/>
    <cellStyle name="Обычный 4" xfId="86"/>
    <cellStyle name="Параметр" xfId="87"/>
    <cellStyle name="ПеременныеСметы" xfId="88"/>
    <cellStyle name="РесСмета" xfId="89"/>
    <cellStyle name="СводВедРес" xfId="90"/>
    <cellStyle name="СводкаСтоимРаб" xfId="91"/>
    <cellStyle name="СводРасч" xfId="92"/>
    <cellStyle name="СводРасч 2" xfId="93"/>
    <cellStyle name="СводРасч 3" xfId="94"/>
    <cellStyle name="СводРасч 4" xfId="95"/>
    <cellStyle name="СводРасч 5" xfId="96"/>
    <cellStyle name="СводРасч_068.10 Смета №8 (Котлооочтстка)-14.07.10" xfId="97"/>
    <cellStyle name="Стиль 1" xfId="98"/>
    <cellStyle name="Стиль 1 2" xfId="99"/>
    <cellStyle name="Титул" xfId="100"/>
    <cellStyle name="Финансовый 10" xfId="101"/>
    <cellStyle name="Финансовый 11" xfId="102"/>
    <cellStyle name="Финансовый 12" xfId="103"/>
    <cellStyle name="Финансовый 13" xfId="104"/>
    <cellStyle name="Финансовый 2" xfId="105"/>
    <cellStyle name="Финансовый 2 2" xfId="106"/>
    <cellStyle name="Финансовый 3" xfId="107"/>
    <cellStyle name="Финансовый 4" xfId="108"/>
    <cellStyle name="Финансовый 5" xfId="109"/>
    <cellStyle name="Финансовый 6" xfId="110"/>
    <cellStyle name="Финансовый 7" xfId="111"/>
    <cellStyle name="Финансовый 8" xfId="112"/>
    <cellStyle name="Финансовый 9" xfId="113"/>
    <cellStyle name="Формула" xfId="114"/>
    <cellStyle name="Хвост" xfId="115"/>
    <cellStyle name="Ценник" xfId="116"/>
    <cellStyle name="Экспертиза" xfId="1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&#1087;&#1086;%20&#1089;&#1084;&#1077;&#1090;&#1072;&#1084;\&#1070;&#1058;&#1069;&#1062;\&#1076;&#1086;&#1075;&#1086;&#1074;&#1086;&#1088;%20057.11%2036259%20&#1054;&#1073;&#1097;&#1077;&#1089;&#1090;&#1072;&#1085;&#1094;&#1080;&#1086;&#1085;&#1085;&#1086;&#1077;%20&#1086;&#1073;&#1086;&#1088;&#1091;&#1076;&#1086;&#1074;&#1072;&#1085;&#1080;&#1077;\&#1045;&#1083;&#1077;&#1085;&#1072;%20&#1050;&#1080;&#1083;&#1100;&#1076;&#1077;&#1077;&#1074;&#1072;%20&#1087;&#1088;&#1080;&#1089;&#1083;&#1072;&#1083;&#1072;%20&#1086;&#1073;&#1088;&#1072;&#1079;&#1094;&#1099;\057.11.1%20&#1089;&#1084;&#1077;&#1090;&#1072;-02.06.111%20&#1086;&#1073;&#1088;&#1072;&#1079;&#1077;&#1094;%20&#1072;&#1082;&#1090;&#1072;%20&#1092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&#1087;&#1086;%20&#1089;&#1084;&#1077;&#1090;&#1072;&#1084;\&#1070;&#1058;&#1069;&#1062;\&#1042;&#1077;&#1089;&#1100;%20&#1089;&#1088;.&#1088;&#1077;&#1084;&#1086;&#1085;&#1090;%20&#1073;&#1083;%201\&#1057;&#1084;&#1077;&#1090;&#1099;%20&#1085;&#1072;%2041%20&#1084;&#1083;&#1085;%20&#1086;&#1090;%20&#1043;&#1086;&#1088;&#1077;&#1083;&#1086;&#1074;&#1086;&#1081;_28.06.11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смета"/>
      <sheetName val="МН"/>
      <sheetName val="Акт-май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1"/>
      <sheetName val="МНВ 1"/>
      <sheetName val="2"/>
      <sheetName val="МНВ 2"/>
      <sheetName val="3"/>
      <sheetName val="МНВ 3"/>
      <sheetName val="4"/>
      <sheetName val="МНВ 4"/>
      <sheetName val="5"/>
      <sheetName val="6"/>
      <sheetName val="6.1"/>
      <sheetName val="6.2"/>
      <sheetName val="7"/>
      <sheetName val="МНВ 7"/>
      <sheetName val="8"/>
      <sheetName val="мнв 8"/>
      <sheetName val="9"/>
      <sheetName val="10"/>
      <sheetName val="11"/>
      <sheetName val="МНВ 11"/>
      <sheetName val="11.1"/>
      <sheetName val="11.2"/>
      <sheetName val="12"/>
      <sheetName val="12.1"/>
      <sheetName val="12.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M389"/>
  <sheetViews>
    <sheetView tabSelected="1" view="pageBreakPreview" topLeftCell="A229" zoomScale="120" zoomScaleNormal="120" zoomScaleSheetLayoutView="120" workbookViewId="0">
      <selection activeCell="I221" sqref="I221"/>
    </sheetView>
  </sheetViews>
  <sheetFormatPr defaultRowHeight="12.75" x14ac:dyDescent="0.2"/>
  <cols>
    <col min="1" max="1" width="5.5703125" style="6" customWidth="1"/>
    <col min="2" max="2" width="40.7109375" style="6" customWidth="1"/>
    <col min="3" max="3" width="19.28515625" style="6" customWidth="1"/>
    <col min="4" max="4" width="9.140625" style="6"/>
    <col min="5" max="5" width="8.28515625" style="6" customWidth="1"/>
    <col min="6" max="6" width="9.42578125" style="6" customWidth="1"/>
    <col min="7" max="7" width="10.7109375" style="6" customWidth="1"/>
    <col min="8" max="8" width="11.7109375" style="6" customWidth="1"/>
    <col min="9" max="9" width="19.28515625" style="6" customWidth="1"/>
    <col min="10" max="10" width="11.42578125" style="6" customWidth="1"/>
    <col min="11" max="16384" width="9.140625" style="6"/>
  </cols>
  <sheetData>
    <row r="1" spans="1:10" hidden="1" x14ac:dyDescent="0.2">
      <c r="F1" s="6" t="s">
        <v>28</v>
      </c>
    </row>
    <row r="2" spans="1:10" hidden="1" x14ac:dyDescent="0.2">
      <c r="F2" s="6" t="s">
        <v>34</v>
      </c>
    </row>
    <row r="3" spans="1:10" hidden="1" x14ac:dyDescent="0.2">
      <c r="F3" s="6" t="s">
        <v>35</v>
      </c>
    </row>
    <row r="4" spans="1:10" hidden="1" x14ac:dyDescent="0.2"/>
    <row r="5" spans="1:10" hidden="1" x14ac:dyDescent="0.2">
      <c r="A5" s="11" t="s">
        <v>2</v>
      </c>
      <c r="F5" s="11" t="s">
        <v>1</v>
      </c>
      <c r="H5" s="11"/>
      <c r="I5" s="11"/>
    </row>
    <row r="6" spans="1:10" hidden="1" x14ac:dyDescent="0.2">
      <c r="A6" s="11" t="str">
        <f>F6</f>
        <v>в сумме 2 494 425,34 руб.</v>
      </c>
      <c r="F6" s="11" t="s">
        <v>455</v>
      </c>
      <c r="H6" s="11"/>
      <c r="I6" s="11"/>
      <c r="J6" s="12">
        <f>I251</f>
        <v>2495210.7999999998</v>
      </c>
    </row>
    <row r="7" spans="1:10" hidden="1" x14ac:dyDescent="0.2">
      <c r="A7" s="6" t="str">
        <f>F7</f>
        <v>кроме того НДС - 18%</v>
      </c>
      <c r="F7" s="6" t="s">
        <v>173</v>
      </c>
      <c r="J7" s="12" t="e">
        <f>#REF!</f>
        <v>#REF!</v>
      </c>
    </row>
    <row r="8" spans="1:10" hidden="1" x14ac:dyDescent="0.2">
      <c r="J8" s="12" t="e">
        <f>#REF!</f>
        <v>#REF!</v>
      </c>
    </row>
    <row r="9" spans="1:10" hidden="1" x14ac:dyDescent="0.2">
      <c r="A9" s="11" t="s">
        <v>0</v>
      </c>
      <c r="F9" s="11" t="s">
        <v>29</v>
      </c>
      <c r="H9" s="11"/>
      <c r="I9" s="11"/>
    </row>
    <row r="10" spans="1:10" hidden="1" x14ac:dyDescent="0.2">
      <c r="A10" s="11" t="s">
        <v>5</v>
      </c>
      <c r="F10" s="11" t="s">
        <v>30</v>
      </c>
      <c r="H10" s="11"/>
      <c r="I10" s="11"/>
    </row>
    <row r="11" spans="1:10" hidden="1" x14ac:dyDescent="0.2">
      <c r="A11" s="11" t="s">
        <v>31</v>
      </c>
      <c r="F11" s="11" t="s">
        <v>3</v>
      </c>
      <c r="H11" s="11"/>
      <c r="I11" s="11"/>
    </row>
    <row r="12" spans="1:10" hidden="1" x14ac:dyDescent="0.2">
      <c r="A12" s="11"/>
      <c r="H12" s="11"/>
      <c r="I12" s="11"/>
    </row>
    <row r="13" spans="1:10" hidden="1" x14ac:dyDescent="0.2"/>
    <row r="14" spans="1:10" hidden="1" x14ac:dyDescent="0.2">
      <c r="A14" s="11" t="s">
        <v>27</v>
      </c>
      <c r="F14" s="11" t="s">
        <v>32</v>
      </c>
      <c r="H14" s="11"/>
      <c r="I14" s="11"/>
    </row>
    <row r="15" spans="1:10" hidden="1" x14ac:dyDescent="0.2">
      <c r="B15" s="13" t="s">
        <v>4</v>
      </c>
      <c r="G15" s="13" t="s">
        <v>4</v>
      </c>
    </row>
    <row r="17" spans="1:13" ht="12.75" customHeight="1" x14ac:dyDescent="0.25">
      <c r="A17" s="80" t="s">
        <v>36</v>
      </c>
      <c r="B17" s="80"/>
      <c r="C17" s="80"/>
      <c r="D17" s="80"/>
      <c r="E17" s="80"/>
      <c r="F17" s="80"/>
      <c r="G17" s="80"/>
      <c r="H17" s="80"/>
      <c r="I17" s="80"/>
    </row>
    <row r="18" spans="1:13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</row>
    <row r="19" spans="1:13" ht="16.5" customHeight="1" x14ac:dyDescent="0.25">
      <c r="A19" s="81" t="s">
        <v>463</v>
      </c>
      <c r="B19" s="82"/>
      <c r="C19" s="82"/>
      <c r="D19" s="82"/>
      <c r="E19" s="82"/>
      <c r="F19" s="82"/>
      <c r="G19" s="82"/>
      <c r="H19" s="82"/>
      <c r="I19" s="82"/>
      <c r="J19" s="15"/>
      <c r="K19" s="15"/>
      <c r="L19" s="15"/>
      <c r="M19" s="15"/>
    </row>
    <row r="20" spans="1:13" ht="15" x14ac:dyDescent="0.25">
      <c r="A20" s="16"/>
      <c r="B20" s="83"/>
      <c r="C20" s="83"/>
      <c r="D20" s="83"/>
      <c r="E20" s="83"/>
      <c r="F20" s="83"/>
      <c r="G20" s="83"/>
      <c r="H20" s="83"/>
      <c r="I20" s="83"/>
      <c r="J20" s="15"/>
      <c r="K20" s="15"/>
      <c r="L20" s="15"/>
      <c r="M20" s="15"/>
    </row>
    <row r="21" spans="1:13" ht="15" x14ac:dyDescent="0.25">
      <c r="A21" s="84" t="s">
        <v>48</v>
      </c>
      <c r="B21" s="84"/>
      <c r="C21" s="84"/>
      <c r="D21" s="84"/>
      <c r="E21" s="84"/>
      <c r="F21" s="84"/>
      <c r="G21" s="84"/>
      <c r="H21" s="84"/>
      <c r="I21" s="84"/>
      <c r="J21" s="17"/>
    </row>
    <row r="23" spans="1:13" x14ac:dyDescent="0.2">
      <c r="A23" s="6" t="s">
        <v>37</v>
      </c>
      <c r="B23" s="13"/>
      <c r="C23" s="18"/>
      <c r="D23" s="19"/>
    </row>
    <row r="24" spans="1:13" x14ac:dyDescent="0.2">
      <c r="A24" s="6" t="s">
        <v>33</v>
      </c>
    </row>
    <row r="25" spans="1:13" x14ac:dyDescent="0.2">
      <c r="A25" s="6" t="s">
        <v>38</v>
      </c>
    </row>
    <row r="26" spans="1:13" x14ac:dyDescent="0.2">
      <c r="A26" s="6" t="s">
        <v>39</v>
      </c>
    </row>
    <row r="27" spans="1:13" ht="12" customHeight="1" x14ac:dyDescent="0.2">
      <c r="A27" s="6" t="s">
        <v>40</v>
      </c>
    </row>
    <row r="28" spans="1:13" ht="12" customHeight="1" x14ac:dyDescent="0.2">
      <c r="A28" s="6" t="s">
        <v>41</v>
      </c>
    </row>
    <row r="29" spans="1:13" ht="12" customHeight="1" x14ac:dyDescent="0.2">
      <c r="A29" s="6" t="s">
        <v>42</v>
      </c>
    </row>
    <row r="30" spans="1:13" ht="12" customHeight="1" x14ac:dyDescent="0.2">
      <c r="A30" s="6" t="s">
        <v>44</v>
      </c>
    </row>
    <row r="31" spans="1:13" ht="12" customHeight="1" x14ac:dyDescent="0.2">
      <c r="A31" s="6" t="s">
        <v>41</v>
      </c>
    </row>
    <row r="32" spans="1:13" ht="12" customHeight="1" x14ac:dyDescent="0.2">
      <c r="A32" s="6" t="s">
        <v>45</v>
      </c>
    </row>
    <row r="33" spans="1:9" x14ac:dyDescent="0.2">
      <c r="A33" s="6" t="s">
        <v>46</v>
      </c>
    </row>
    <row r="34" spans="1:9" x14ac:dyDescent="0.2">
      <c r="A34" s="6" t="s">
        <v>41</v>
      </c>
    </row>
    <row r="35" spans="1:9" x14ac:dyDescent="0.2">
      <c r="A35" s="6" t="s">
        <v>47</v>
      </c>
    </row>
    <row r="36" spans="1:9" ht="13.5" thickBot="1" x14ac:dyDescent="0.25">
      <c r="A36" s="6" t="s">
        <v>43</v>
      </c>
    </row>
    <row r="37" spans="1:9" ht="16.5" customHeight="1" x14ac:dyDescent="0.2">
      <c r="A37" s="85" t="s">
        <v>6</v>
      </c>
      <c r="B37" s="72" t="s">
        <v>8</v>
      </c>
      <c r="C37" s="74" t="s">
        <v>7</v>
      </c>
      <c r="D37" s="72" t="s">
        <v>9</v>
      </c>
      <c r="E37" s="72" t="s">
        <v>10</v>
      </c>
      <c r="F37" s="78" t="s">
        <v>23</v>
      </c>
      <c r="G37" s="78" t="s">
        <v>24</v>
      </c>
      <c r="H37" s="78" t="s">
        <v>25</v>
      </c>
      <c r="I37" s="76" t="s">
        <v>26</v>
      </c>
    </row>
    <row r="38" spans="1:9" ht="39" customHeight="1" x14ac:dyDescent="0.2">
      <c r="A38" s="86"/>
      <c r="B38" s="73"/>
      <c r="C38" s="75"/>
      <c r="D38" s="73"/>
      <c r="E38" s="73"/>
      <c r="F38" s="79"/>
      <c r="G38" s="79"/>
      <c r="H38" s="79"/>
      <c r="I38" s="77"/>
    </row>
    <row r="39" spans="1:9" x14ac:dyDescent="0.2">
      <c r="A39" s="20">
        <v>1</v>
      </c>
      <c r="B39" s="21">
        <v>2</v>
      </c>
      <c r="C39" s="22">
        <v>3</v>
      </c>
      <c r="D39" s="21">
        <v>4</v>
      </c>
      <c r="E39" s="21">
        <v>5</v>
      </c>
      <c r="F39" s="21">
        <v>6</v>
      </c>
      <c r="G39" s="21">
        <v>7</v>
      </c>
      <c r="H39" s="21">
        <v>8</v>
      </c>
      <c r="I39" s="58">
        <v>9</v>
      </c>
    </row>
    <row r="40" spans="1:9" ht="15" x14ac:dyDescent="0.2">
      <c r="A40" s="67" t="s">
        <v>191</v>
      </c>
      <c r="B40" s="68"/>
      <c r="C40" s="68"/>
      <c r="D40" s="68"/>
      <c r="E40" s="68"/>
      <c r="F40" s="68"/>
      <c r="G40" s="68"/>
      <c r="H40" s="68"/>
      <c r="I40" s="68"/>
    </row>
    <row r="41" spans="1:9" ht="25.5" x14ac:dyDescent="0.2">
      <c r="A41" s="9" t="s">
        <v>96</v>
      </c>
      <c r="B41" s="23" t="s">
        <v>121</v>
      </c>
      <c r="C41" s="23" t="s">
        <v>122</v>
      </c>
      <c r="D41" s="23" t="s">
        <v>18</v>
      </c>
      <c r="E41" s="24">
        <v>1</v>
      </c>
      <c r="F41" s="23">
        <v>3.5</v>
      </c>
      <c r="G41" s="23">
        <v>224.4</v>
      </c>
      <c r="H41" s="23">
        <f>65076/224.4</f>
        <v>290</v>
      </c>
      <c r="I41" s="25">
        <f>E41*G41*H41</f>
        <v>65076</v>
      </c>
    </row>
    <row r="42" spans="1:9" ht="25.5" x14ac:dyDescent="0.2">
      <c r="A42" s="9" t="s">
        <v>97</v>
      </c>
      <c r="B42" s="23" t="s">
        <v>62</v>
      </c>
      <c r="C42" s="23" t="s">
        <v>464</v>
      </c>
      <c r="D42" s="23" t="s">
        <v>50</v>
      </c>
      <c r="E42" s="24">
        <v>1.76</v>
      </c>
      <c r="F42" s="23">
        <v>4</v>
      </c>
      <c r="G42" s="23">
        <v>33.799999999999997</v>
      </c>
      <c r="H42" s="23">
        <f>10410.4/33.8</f>
        <v>308</v>
      </c>
      <c r="I42" s="25">
        <f t="shared" ref="I42:I50" si="0">E42*G42*H42</f>
        <v>18322.3</v>
      </c>
    </row>
    <row r="43" spans="1:9" ht="38.25" x14ac:dyDescent="0.2">
      <c r="A43" s="9" t="s">
        <v>98</v>
      </c>
      <c r="B43" s="23" t="s">
        <v>196</v>
      </c>
      <c r="C43" s="23" t="s">
        <v>124</v>
      </c>
      <c r="D43" s="23" t="s">
        <v>50</v>
      </c>
      <c r="E43" s="24">
        <v>0.89</v>
      </c>
      <c r="F43" s="23">
        <v>3.7</v>
      </c>
      <c r="G43" s="23">
        <v>233.3</v>
      </c>
      <c r="H43" s="23">
        <f>69290.1/233.3</f>
        <v>297</v>
      </c>
      <c r="I43" s="25">
        <f t="shared" si="0"/>
        <v>61668.19</v>
      </c>
    </row>
    <row r="44" spans="1:9" ht="38.25" x14ac:dyDescent="0.2">
      <c r="A44" s="9" t="s">
        <v>99</v>
      </c>
      <c r="B44" s="23" t="s">
        <v>197</v>
      </c>
      <c r="C44" s="23" t="s">
        <v>123</v>
      </c>
      <c r="D44" s="23" t="s">
        <v>50</v>
      </c>
      <c r="E44" s="24">
        <v>0.89</v>
      </c>
      <c r="F44" s="23">
        <v>3.8</v>
      </c>
      <c r="G44" s="23">
        <v>163.30000000000001</v>
      </c>
      <c r="H44" s="23">
        <f>49153.3/163.3</f>
        <v>301</v>
      </c>
      <c r="I44" s="25">
        <f>E44*G44*H44</f>
        <v>43746.44</v>
      </c>
    </row>
    <row r="45" spans="1:9" ht="38.25" x14ac:dyDescent="0.2">
      <c r="A45" s="9" t="s">
        <v>100</v>
      </c>
      <c r="B45" s="23" t="s">
        <v>193</v>
      </c>
      <c r="C45" s="23" t="s">
        <v>192</v>
      </c>
      <c r="D45" s="23" t="s">
        <v>50</v>
      </c>
      <c r="E45" s="24">
        <v>2.56</v>
      </c>
      <c r="F45" s="23">
        <v>3.7</v>
      </c>
      <c r="G45" s="23">
        <v>122.5</v>
      </c>
      <c r="H45" s="23">
        <v>297</v>
      </c>
      <c r="I45" s="25">
        <f>E45*G45*H45</f>
        <v>93139.199999999997</v>
      </c>
    </row>
    <row r="46" spans="1:9" ht="38.25" x14ac:dyDescent="0.2">
      <c r="A46" s="9" t="s">
        <v>101</v>
      </c>
      <c r="B46" s="23" t="s">
        <v>194</v>
      </c>
      <c r="C46" s="23" t="s">
        <v>125</v>
      </c>
      <c r="D46" s="23" t="s">
        <v>50</v>
      </c>
      <c r="E46" s="24">
        <v>2.56</v>
      </c>
      <c r="F46" s="23">
        <v>3.8</v>
      </c>
      <c r="G46" s="23">
        <v>112</v>
      </c>
      <c r="H46" s="23">
        <f>33712/112</f>
        <v>301</v>
      </c>
      <c r="I46" s="25">
        <f t="shared" si="0"/>
        <v>86302.720000000001</v>
      </c>
    </row>
    <row r="47" spans="1:9" ht="38.25" x14ac:dyDescent="0.2">
      <c r="A47" s="9" t="s">
        <v>102</v>
      </c>
      <c r="B47" s="23" t="s">
        <v>204</v>
      </c>
      <c r="C47" s="23" t="s">
        <v>124</v>
      </c>
      <c r="D47" s="23" t="s">
        <v>50</v>
      </c>
      <c r="E47" s="24">
        <v>1.1000000000000001</v>
      </c>
      <c r="F47" s="23">
        <v>3.7</v>
      </c>
      <c r="G47" s="23">
        <v>233.3</v>
      </c>
      <c r="H47" s="23">
        <f>69290.1/233.3</f>
        <v>297</v>
      </c>
      <c r="I47" s="25">
        <f>E47*G47*H47</f>
        <v>76219.11</v>
      </c>
    </row>
    <row r="48" spans="1:9" ht="38.25" x14ac:dyDescent="0.2">
      <c r="A48" s="9" t="s">
        <v>103</v>
      </c>
      <c r="B48" s="23" t="s">
        <v>198</v>
      </c>
      <c r="C48" s="23" t="s">
        <v>123</v>
      </c>
      <c r="D48" s="23" t="s">
        <v>50</v>
      </c>
      <c r="E48" s="24">
        <v>1.1000000000000001</v>
      </c>
      <c r="F48" s="23">
        <v>3.8</v>
      </c>
      <c r="G48" s="23">
        <v>163.30000000000001</v>
      </c>
      <c r="H48" s="23">
        <f>49153.3/163.3</f>
        <v>301</v>
      </c>
      <c r="I48" s="25">
        <f>E48*G48*H48</f>
        <v>54068.63</v>
      </c>
    </row>
    <row r="49" spans="1:9" ht="38.25" x14ac:dyDescent="0.2">
      <c r="A49" s="9" t="s">
        <v>104</v>
      </c>
      <c r="B49" s="23" t="s">
        <v>57</v>
      </c>
      <c r="C49" s="23" t="s">
        <v>58</v>
      </c>
      <c r="D49" s="23" t="s">
        <v>59</v>
      </c>
      <c r="E49" s="26">
        <v>10</v>
      </c>
      <c r="F49" s="23">
        <v>3</v>
      </c>
      <c r="G49" s="23">
        <v>1.3</v>
      </c>
      <c r="H49" s="23">
        <f>354.9/1.3</f>
        <v>273</v>
      </c>
      <c r="I49" s="25">
        <f>E49*G49*H49</f>
        <v>3549</v>
      </c>
    </row>
    <row r="50" spans="1:9" ht="38.25" x14ac:dyDescent="0.2">
      <c r="A50" s="9" t="s">
        <v>105</v>
      </c>
      <c r="B50" s="23" t="s">
        <v>195</v>
      </c>
      <c r="C50" s="23" t="s">
        <v>126</v>
      </c>
      <c r="D50" s="23" t="s">
        <v>127</v>
      </c>
      <c r="E50" s="24">
        <v>2.6</v>
      </c>
      <c r="F50" s="23">
        <v>3.9</v>
      </c>
      <c r="G50" s="23">
        <v>124.5</v>
      </c>
      <c r="H50" s="23">
        <f>37848/124.5</f>
        <v>304</v>
      </c>
      <c r="I50" s="25">
        <f t="shared" si="0"/>
        <v>98404.800000000003</v>
      </c>
    </row>
    <row r="51" spans="1:9" ht="25.5" x14ac:dyDescent="0.2">
      <c r="A51" s="9" t="s">
        <v>106</v>
      </c>
      <c r="B51" s="8" t="s">
        <v>14</v>
      </c>
      <c r="C51" s="8"/>
      <c r="D51" s="3" t="s">
        <v>11</v>
      </c>
      <c r="E51" s="3">
        <v>1.022</v>
      </c>
      <c r="F51" s="3"/>
      <c r="G51" s="3"/>
      <c r="H51" s="4">
        <f>I41+I42+I49</f>
        <v>86947.3</v>
      </c>
      <c r="I51" s="27">
        <f>E51*H51</f>
        <v>88860.14</v>
      </c>
    </row>
    <row r="52" spans="1:9" ht="25.5" x14ac:dyDescent="0.2">
      <c r="A52" s="9" t="s">
        <v>107</v>
      </c>
      <c r="B52" s="8" t="s">
        <v>15</v>
      </c>
      <c r="C52" s="8"/>
      <c r="D52" s="3" t="s">
        <v>11</v>
      </c>
      <c r="E52" s="3">
        <v>1.0329999999999999</v>
      </c>
      <c r="F52" s="3"/>
      <c r="G52" s="3"/>
      <c r="H52" s="4">
        <f>SUM(I43:I48)+I50</f>
        <v>513549.09</v>
      </c>
      <c r="I52" s="27">
        <f>E52*H52</f>
        <v>530496.21</v>
      </c>
    </row>
    <row r="53" spans="1:9" ht="15.75" customHeight="1" x14ac:dyDescent="0.2">
      <c r="A53" s="9" t="s">
        <v>451</v>
      </c>
      <c r="B53" s="64" t="s">
        <v>199</v>
      </c>
      <c r="C53" s="65"/>
      <c r="D53" s="65"/>
      <c r="E53" s="65"/>
      <c r="F53" s="65"/>
      <c r="G53" s="65"/>
      <c r="H53" s="66"/>
      <c r="I53" s="25">
        <f>I51+I52</f>
        <v>619356.35</v>
      </c>
    </row>
    <row r="54" spans="1:9" ht="15" x14ac:dyDescent="0.2">
      <c r="A54" s="67" t="s">
        <v>205</v>
      </c>
      <c r="B54" s="68"/>
      <c r="C54" s="68"/>
      <c r="D54" s="68"/>
      <c r="E54" s="68"/>
      <c r="F54" s="68"/>
      <c r="G54" s="68"/>
      <c r="H54" s="68"/>
      <c r="I54" s="68"/>
    </row>
    <row r="55" spans="1:9" ht="29.25" customHeight="1" x14ac:dyDescent="0.2">
      <c r="A55" s="9" t="s">
        <v>108</v>
      </c>
      <c r="B55" s="23" t="s">
        <v>207</v>
      </c>
      <c r="C55" s="23" t="s">
        <v>200</v>
      </c>
      <c r="D55" s="23" t="s">
        <v>18</v>
      </c>
      <c r="E55" s="23">
        <v>2</v>
      </c>
      <c r="F55" s="23">
        <v>3.5</v>
      </c>
      <c r="G55" s="23">
        <v>25.7</v>
      </c>
      <c r="H55" s="23">
        <v>290</v>
      </c>
      <c r="I55" s="25">
        <f t="shared" ref="I55:I63" si="1">E55*G55*H55</f>
        <v>14906</v>
      </c>
    </row>
    <row r="56" spans="1:9" ht="38.25" x14ac:dyDescent="0.2">
      <c r="A56" s="9" t="s">
        <v>109</v>
      </c>
      <c r="B56" s="23" t="s">
        <v>187</v>
      </c>
      <c r="C56" s="23" t="s">
        <v>188</v>
      </c>
      <c r="D56" s="23" t="s">
        <v>18</v>
      </c>
      <c r="E56" s="23">
        <v>8</v>
      </c>
      <c r="F56" s="23">
        <v>3.6</v>
      </c>
      <c r="G56" s="23">
        <v>8.9</v>
      </c>
      <c r="H56" s="23">
        <f>2616.6/8.9</f>
        <v>294</v>
      </c>
      <c r="I56" s="25">
        <f t="shared" si="1"/>
        <v>20932.8</v>
      </c>
    </row>
    <row r="57" spans="1:9" ht="38.25" x14ac:dyDescent="0.2">
      <c r="A57" s="9" t="s">
        <v>110</v>
      </c>
      <c r="B57" s="23" t="s">
        <v>189</v>
      </c>
      <c r="C57" s="23" t="s">
        <v>190</v>
      </c>
      <c r="D57" s="23" t="s">
        <v>18</v>
      </c>
      <c r="E57" s="23">
        <v>8</v>
      </c>
      <c r="F57" s="23">
        <v>3.7</v>
      </c>
      <c r="G57" s="23">
        <v>1.3</v>
      </c>
      <c r="H57" s="23">
        <f>386.1/1.3</f>
        <v>297</v>
      </c>
      <c r="I57" s="25">
        <f t="shared" si="1"/>
        <v>3088.8</v>
      </c>
    </row>
    <row r="58" spans="1:9" ht="38.25" x14ac:dyDescent="0.2">
      <c r="A58" s="9" t="s">
        <v>111</v>
      </c>
      <c r="B58" s="23" t="s">
        <v>202</v>
      </c>
      <c r="C58" s="23" t="s">
        <v>124</v>
      </c>
      <c r="D58" s="23" t="s">
        <v>50</v>
      </c>
      <c r="E58" s="24">
        <v>0.22</v>
      </c>
      <c r="F58" s="23">
        <v>3.7</v>
      </c>
      <c r="G58" s="23">
        <v>233.3</v>
      </c>
      <c r="H58" s="23">
        <f>69290.1/233.3</f>
        <v>297</v>
      </c>
      <c r="I58" s="25">
        <f t="shared" si="1"/>
        <v>15243.82</v>
      </c>
    </row>
    <row r="59" spans="1:9" ht="38.25" x14ac:dyDescent="0.2">
      <c r="A59" s="9" t="s">
        <v>112</v>
      </c>
      <c r="B59" s="23" t="s">
        <v>203</v>
      </c>
      <c r="C59" s="23" t="s">
        <v>123</v>
      </c>
      <c r="D59" s="23" t="s">
        <v>50</v>
      </c>
      <c r="E59" s="24">
        <v>0.22</v>
      </c>
      <c r="F59" s="23">
        <v>3.8</v>
      </c>
      <c r="G59" s="23">
        <v>163.30000000000001</v>
      </c>
      <c r="H59" s="23">
        <f>49153.3/163.3</f>
        <v>301</v>
      </c>
      <c r="I59" s="25">
        <f t="shared" si="1"/>
        <v>10813.73</v>
      </c>
    </row>
    <row r="60" spans="1:9" ht="38.25" x14ac:dyDescent="0.2">
      <c r="A60" s="9" t="s">
        <v>113</v>
      </c>
      <c r="B60" s="28" t="s">
        <v>201</v>
      </c>
      <c r="C60" s="28" t="s">
        <v>126</v>
      </c>
      <c r="D60" s="28" t="s">
        <v>127</v>
      </c>
      <c r="E60" s="28">
        <v>1.1499999999999999</v>
      </c>
      <c r="F60" s="28">
        <v>3.9</v>
      </c>
      <c r="G60" s="28">
        <v>124.5</v>
      </c>
      <c r="H60" s="28">
        <f>37848/124.5</f>
        <v>304</v>
      </c>
      <c r="I60" s="25">
        <f t="shared" si="1"/>
        <v>43525.2</v>
      </c>
    </row>
    <row r="61" spans="1:9" ht="38.25" x14ac:dyDescent="0.2">
      <c r="A61" s="9" t="s">
        <v>114</v>
      </c>
      <c r="B61" s="23" t="s">
        <v>57</v>
      </c>
      <c r="C61" s="23" t="s">
        <v>58</v>
      </c>
      <c r="D61" s="23" t="s">
        <v>59</v>
      </c>
      <c r="E61" s="23">
        <v>10</v>
      </c>
      <c r="F61" s="23">
        <v>3</v>
      </c>
      <c r="G61" s="23">
        <v>1.3</v>
      </c>
      <c r="H61" s="23">
        <f>354.9/1.3</f>
        <v>273</v>
      </c>
      <c r="I61" s="25">
        <f t="shared" si="1"/>
        <v>3549</v>
      </c>
    </row>
    <row r="62" spans="1:9" ht="76.5" x14ac:dyDescent="0.2">
      <c r="A62" s="9" t="s">
        <v>115</v>
      </c>
      <c r="B62" s="28" t="s">
        <v>269</v>
      </c>
      <c r="C62" s="28" t="s">
        <v>64</v>
      </c>
      <c r="D62" s="28" t="s">
        <v>50</v>
      </c>
      <c r="E62" s="28">
        <v>0.16500000000000001</v>
      </c>
      <c r="F62" s="28">
        <v>3.5</v>
      </c>
      <c r="G62" s="28">
        <v>165.04</v>
      </c>
      <c r="H62" s="28">
        <v>290</v>
      </c>
      <c r="I62" s="25">
        <f t="shared" si="1"/>
        <v>7897.16</v>
      </c>
    </row>
    <row r="63" spans="1:9" ht="38.25" x14ac:dyDescent="0.2">
      <c r="A63" s="9" t="s">
        <v>116</v>
      </c>
      <c r="B63" s="28" t="s">
        <v>270</v>
      </c>
      <c r="C63" s="28" t="s">
        <v>66</v>
      </c>
      <c r="D63" s="28" t="s">
        <v>50</v>
      </c>
      <c r="E63" s="28">
        <v>0.16500000000000001</v>
      </c>
      <c r="F63" s="28">
        <v>3.5</v>
      </c>
      <c r="G63" s="28">
        <v>130.9</v>
      </c>
      <c r="H63" s="28">
        <v>290</v>
      </c>
      <c r="I63" s="25">
        <f t="shared" si="1"/>
        <v>6263.57</v>
      </c>
    </row>
    <row r="64" spans="1:9" ht="25.5" x14ac:dyDescent="0.2">
      <c r="A64" s="9" t="s">
        <v>117</v>
      </c>
      <c r="B64" s="8" t="s">
        <v>14</v>
      </c>
      <c r="C64" s="8"/>
      <c r="D64" s="3" t="s">
        <v>11</v>
      </c>
      <c r="E64" s="3">
        <v>1.022</v>
      </c>
      <c r="F64" s="3"/>
      <c r="G64" s="3"/>
      <c r="H64" s="4">
        <f>I55+I61</f>
        <v>18455</v>
      </c>
      <c r="I64" s="27">
        <f>E64*H64</f>
        <v>18861.009999999998</v>
      </c>
    </row>
    <row r="65" spans="1:9" ht="25.5" x14ac:dyDescent="0.2">
      <c r="A65" s="9" t="s">
        <v>118</v>
      </c>
      <c r="B65" s="8" t="s">
        <v>15</v>
      </c>
      <c r="C65" s="8"/>
      <c r="D65" s="3" t="s">
        <v>11</v>
      </c>
      <c r="E65" s="3">
        <v>1.0329999999999999</v>
      </c>
      <c r="F65" s="3"/>
      <c r="G65" s="3"/>
      <c r="H65" s="4">
        <f>SUM(I56:I60)+I62+I63</f>
        <v>107765.08</v>
      </c>
      <c r="I65" s="27">
        <f>E65*H65</f>
        <v>111321.33</v>
      </c>
    </row>
    <row r="66" spans="1:9" x14ac:dyDescent="0.2">
      <c r="A66" s="9" t="s">
        <v>119</v>
      </c>
      <c r="B66" s="71" t="s">
        <v>206</v>
      </c>
      <c r="C66" s="71"/>
      <c r="D66" s="71"/>
      <c r="E66" s="71"/>
      <c r="F66" s="71"/>
      <c r="G66" s="71"/>
      <c r="H66" s="71"/>
      <c r="I66" s="25">
        <f>I65+I64</f>
        <v>130182.34</v>
      </c>
    </row>
    <row r="67" spans="1:9" ht="15" x14ac:dyDescent="0.2">
      <c r="A67" s="67" t="s">
        <v>309</v>
      </c>
      <c r="B67" s="68"/>
      <c r="C67" s="68"/>
      <c r="D67" s="68"/>
      <c r="E67" s="68"/>
      <c r="F67" s="68"/>
      <c r="G67" s="68"/>
      <c r="H67" s="68"/>
      <c r="I67" s="68"/>
    </row>
    <row r="68" spans="1:9" ht="15" x14ac:dyDescent="0.2">
      <c r="A68" s="67" t="s">
        <v>308</v>
      </c>
      <c r="B68" s="68"/>
      <c r="C68" s="68"/>
      <c r="D68" s="68"/>
      <c r="E68" s="68"/>
      <c r="F68" s="68"/>
      <c r="G68" s="68"/>
      <c r="H68" s="68"/>
      <c r="I68" s="68"/>
    </row>
    <row r="69" spans="1:9" ht="38.25" hidden="1" x14ac:dyDescent="0.2">
      <c r="A69" s="9" t="s">
        <v>279</v>
      </c>
      <c r="B69" s="23" t="s">
        <v>208</v>
      </c>
      <c r="C69" s="23" t="s">
        <v>71</v>
      </c>
      <c r="D69" s="23" t="s">
        <v>50</v>
      </c>
      <c r="E69" s="24">
        <v>0.56000000000000005</v>
      </c>
      <c r="F69" s="23">
        <v>3.8</v>
      </c>
      <c r="G69" s="23">
        <v>120.9</v>
      </c>
      <c r="H69" s="23">
        <f>36390.9/120.9</f>
        <v>301</v>
      </c>
      <c r="I69" s="25"/>
    </row>
    <row r="70" spans="1:9" ht="38.25" hidden="1" x14ac:dyDescent="0.2">
      <c r="A70" s="9" t="s">
        <v>280</v>
      </c>
      <c r="B70" s="23" t="s">
        <v>209</v>
      </c>
      <c r="C70" s="23" t="s">
        <v>72</v>
      </c>
      <c r="D70" s="23" t="s">
        <v>50</v>
      </c>
      <c r="E70" s="24">
        <v>0.2</v>
      </c>
      <c r="F70" s="23">
        <v>4</v>
      </c>
      <c r="G70" s="23">
        <v>278</v>
      </c>
      <c r="H70" s="23">
        <f>85624/278</f>
        <v>308</v>
      </c>
      <c r="I70" s="25"/>
    </row>
    <row r="71" spans="1:9" ht="25.5" hidden="1" x14ac:dyDescent="0.2">
      <c r="A71" s="9" t="s">
        <v>281</v>
      </c>
      <c r="B71" s="23" t="s">
        <v>217</v>
      </c>
      <c r="C71" s="23" t="s">
        <v>218</v>
      </c>
      <c r="D71" s="23" t="s">
        <v>18</v>
      </c>
      <c r="E71" s="23">
        <v>1</v>
      </c>
      <c r="F71" s="23">
        <v>3.2</v>
      </c>
      <c r="G71" s="23">
        <v>10.4</v>
      </c>
      <c r="H71" s="23">
        <v>280</v>
      </c>
      <c r="I71" s="25"/>
    </row>
    <row r="72" spans="1:9" ht="25.5" hidden="1" x14ac:dyDescent="0.2">
      <c r="A72" s="9" t="s">
        <v>282</v>
      </c>
      <c r="B72" s="23" t="s">
        <v>219</v>
      </c>
      <c r="C72" s="23" t="s">
        <v>220</v>
      </c>
      <c r="D72" s="23" t="s">
        <v>18</v>
      </c>
      <c r="E72" s="23">
        <v>1</v>
      </c>
      <c r="F72" s="23">
        <v>3.8</v>
      </c>
      <c r="G72" s="23">
        <v>16.2</v>
      </c>
      <c r="H72" s="23">
        <v>301</v>
      </c>
      <c r="I72" s="25"/>
    </row>
    <row r="73" spans="1:9" ht="25.5" x14ac:dyDescent="0.2">
      <c r="A73" s="9" t="s">
        <v>279</v>
      </c>
      <c r="B73" s="23" t="s">
        <v>221</v>
      </c>
      <c r="C73" s="23" t="s">
        <v>222</v>
      </c>
      <c r="D73" s="23" t="s">
        <v>18</v>
      </c>
      <c r="E73" s="23">
        <v>2</v>
      </c>
      <c r="F73" s="23">
        <v>3.2</v>
      </c>
      <c r="G73" s="23">
        <v>2</v>
      </c>
      <c r="H73" s="23">
        <v>280</v>
      </c>
      <c r="I73" s="25">
        <f>E73*G73*H73</f>
        <v>1120</v>
      </c>
    </row>
    <row r="74" spans="1:9" ht="25.5" x14ac:dyDescent="0.2">
      <c r="A74" s="9" t="s">
        <v>280</v>
      </c>
      <c r="B74" s="23" t="s">
        <v>223</v>
      </c>
      <c r="C74" s="23" t="s">
        <v>224</v>
      </c>
      <c r="D74" s="23" t="s">
        <v>18</v>
      </c>
      <c r="E74" s="23">
        <v>2</v>
      </c>
      <c r="F74" s="23">
        <v>3.8</v>
      </c>
      <c r="G74" s="23">
        <v>4</v>
      </c>
      <c r="H74" s="23">
        <v>301</v>
      </c>
      <c r="I74" s="25">
        <f>E74*G74*H74</f>
        <v>2408</v>
      </c>
    </row>
    <row r="75" spans="1:9" ht="25.5" x14ac:dyDescent="0.2">
      <c r="A75" s="9" t="s">
        <v>281</v>
      </c>
      <c r="B75" s="23" t="s">
        <v>230</v>
      </c>
      <c r="C75" s="23" t="s">
        <v>227</v>
      </c>
      <c r="D75" s="23" t="s">
        <v>18</v>
      </c>
      <c r="E75" s="23">
        <v>1</v>
      </c>
      <c r="F75" s="23">
        <v>3.2</v>
      </c>
      <c r="G75" s="23">
        <v>7.7</v>
      </c>
      <c r="H75" s="23">
        <v>280</v>
      </c>
      <c r="I75" s="25">
        <f>E75*G75*H75</f>
        <v>2156</v>
      </c>
    </row>
    <row r="76" spans="1:9" ht="25.5" x14ac:dyDescent="0.2">
      <c r="A76" s="9" t="s">
        <v>282</v>
      </c>
      <c r="B76" s="23" t="s">
        <v>229</v>
      </c>
      <c r="C76" s="23" t="s">
        <v>228</v>
      </c>
      <c r="D76" s="23" t="s">
        <v>18</v>
      </c>
      <c r="E76" s="23">
        <v>1</v>
      </c>
      <c r="F76" s="23">
        <v>3.2</v>
      </c>
      <c r="G76" s="23">
        <v>14.6</v>
      </c>
      <c r="H76" s="23">
        <v>280</v>
      </c>
      <c r="I76" s="25">
        <f>E76*G76*H76</f>
        <v>4088</v>
      </c>
    </row>
    <row r="77" spans="1:9" ht="51" hidden="1" x14ac:dyDescent="0.2">
      <c r="A77" s="9" t="s">
        <v>287</v>
      </c>
      <c r="B77" s="23" t="s">
        <v>75</v>
      </c>
      <c r="C77" s="23" t="s">
        <v>76</v>
      </c>
      <c r="D77" s="23" t="s">
        <v>18</v>
      </c>
      <c r="E77" s="24">
        <v>3</v>
      </c>
      <c r="F77" s="23">
        <v>3.2</v>
      </c>
      <c r="G77" s="23">
        <v>4.7</v>
      </c>
      <c r="H77" s="23">
        <f>1316/4.7</f>
        <v>280</v>
      </c>
      <c r="I77" s="25"/>
    </row>
    <row r="78" spans="1:9" ht="38.25" hidden="1" x14ac:dyDescent="0.2">
      <c r="A78" s="9" t="s">
        <v>288</v>
      </c>
      <c r="B78" s="23" t="s">
        <v>77</v>
      </c>
      <c r="C78" s="23" t="s">
        <v>78</v>
      </c>
      <c r="D78" s="23" t="s">
        <v>18</v>
      </c>
      <c r="E78" s="24">
        <v>3</v>
      </c>
      <c r="F78" s="23">
        <v>3.6</v>
      </c>
      <c r="G78" s="23">
        <v>2.25</v>
      </c>
      <c r="H78" s="23">
        <f>661.5/2.25</f>
        <v>294</v>
      </c>
      <c r="I78" s="25"/>
    </row>
    <row r="79" spans="1:9" ht="25.5" hidden="1" x14ac:dyDescent="0.2">
      <c r="A79" s="9" t="s">
        <v>289</v>
      </c>
      <c r="B79" s="23" t="s">
        <v>216</v>
      </c>
      <c r="C79" s="23" t="s">
        <v>74</v>
      </c>
      <c r="D79" s="23" t="s">
        <v>56</v>
      </c>
      <c r="E79" s="24">
        <v>1</v>
      </c>
      <c r="F79" s="23">
        <v>3.7</v>
      </c>
      <c r="G79" s="23">
        <v>26.9</v>
      </c>
      <c r="H79" s="23">
        <f>7989.3/26.9</f>
        <v>297</v>
      </c>
      <c r="I79" s="25"/>
    </row>
    <row r="80" spans="1:9" ht="51" hidden="1" x14ac:dyDescent="0.2">
      <c r="A80" s="9" t="s">
        <v>290</v>
      </c>
      <c r="B80" s="23" t="s">
        <v>181</v>
      </c>
      <c r="C80" s="23" t="s">
        <v>70</v>
      </c>
      <c r="D80" s="23" t="s">
        <v>18</v>
      </c>
      <c r="E80" s="24">
        <v>2</v>
      </c>
      <c r="F80" s="23">
        <v>3.7</v>
      </c>
      <c r="G80" s="23">
        <v>6.3</v>
      </c>
      <c r="H80" s="23">
        <f>1871.1/6.3</f>
        <v>297</v>
      </c>
      <c r="I80" s="25"/>
    </row>
    <row r="81" spans="1:9" ht="51" hidden="1" x14ac:dyDescent="0.2">
      <c r="A81" s="9" t="s">
        <v>291</v>
      </c>
      <c r="B81" s="23" t="s">
        <v>180</v>
      </c>
      <c r="C81" s="23" t="s">
        <v>85</v>
      </c>
      <c r="D81" s="23" t="s">
        <v>18</v>
      </c>
      <c r="E81" s="24">
        <v>2</v>
      </c>
      <c r="F81" s="23">
        <v>3.7</v>
      </c>
      <c r="G81" s="23">
        <v>4.5999999999999996</v>
      </c>
      <c r="H81" s="23">
        <f>1366.2/4.6</f>
        <v>297</v>
      </c>
      <c r="I81" s="25"/>
    </row>
    <row r="82" spans="1:9" ht="25.5" hidden="1" x14ac:dyDescent="0.2">
      <c r="A82" s="9" t="s">
        <v>292</v>
      </c>
      <c r="B82" s="23" t="s">
        <v>62</v>
      </c>
      <c r="C82" s="23" t="s">
        <v>63</v>
      </c>
      <c r="D82" s="23" t="s">
        <v>50</v>
      </c>
      <c r="E82" s="24">
        <v>0.67200000000000004</v>
      </c>
      <c r="F82" s="23">
        <v>4</v>
      </c>
      <c r="G82" s="23">
        <v>33.799999999999997</v>
      </c>
      <c r="H82" s="23">
        <f>10410.4/33.8</f>
        <v>308</v>
      </c>
      <c r="I82" s="25"/>
    </row>
    <row r="83" spans="1:9" ht="63.75" hidden="1" x14ac:dyDescent="0.2">
      <c r="A83" s="9" t="s">
        <v>293</v>
      </c>
      <c r="B83" s="23" t="s">
        <v>79</v>
      </c>
      <c r="C83" s="23" t="s">
        <v>80</v>
      </c>
      <c r="D83" s="23" t="s">
        <v>18</v>
      </c>
      <c r="E83" s="24">
        <v>2</v>
      </c>
      <c r="F83" s="23">
        <v>3.4</v>
      </c>
      <c r="G83" s="23">
        <v>11.3</v>
      </c>
      <c r="H83" s="23">
        <f>3243.1/11.3</f>
        <v>287</v>
      </c>
      <c r="I83" s="25"/>
    </row>
    <row r="84" spans="1:9" ht="38.25" hidden="1" x14ac:dyDescent="0.2">
      <c r="A84" s="9" t="s">
        <v>294</v>
      </c>
      <c r="B84" s="23" t="s">
        <v>210</v>
      </c>
      <c r="C84" s="23" t="s">
        <v>51</v>
      </c>
      <c r="D84" s="23" t="s">
        <v>50</v>
      </c>
      <c r="E84" s="24">
        <v>0.88</v>
      </c>
      <c r="F84" s="23">
        <v>4</v>
      </c>
      <c r="G84" s="23">
        <v>131.5</v>
      </c>
      <c r="H84" s="23">
        <f>40502/131.5</f>
        <v>308</v>
      </c>
      <c r="I84" s="25"/>
    </row>
    <row r="85" spans="1:9" ht="38.25" hidden="1" x14ac:dyDescent="0.2">
      <c r="A85" s="9" t="s">
        <v>295</v>
      </c>
      <c r="B85" s="23" t="s">
        <v>211</v>
      </c>
      <c r="C85" s="23" t="s">
        <v>53</v>
      </c>
      <c r="D85" s="23" t="s">
        <v>50</v>
      </c>
      <c r="E85" s="24">
        <v>0.3</v>
      </c>
      <c r="F85" s="23">
        <v>4</v>
      </c>
      <c r="G85" s="23">
        <v>308</v>
      </c>
      <c r="H85" s="23">
        <f>94864/308</f>
        <v>308</v>
      </c>
      <c r="I85" s="25"/>
    </row>
    <row r="86" spans="1:9" ht="30" hidden="1" customHeight="1" x14ac:dyDescent="0.2">
      <c r="A86" s="9" t="s">
        <v>296</v>
      </c>
      <c r="B86" s="23" t="s">
        <v>86</v>
      </c>
      <c r="C86" s="23" t="s">
        <v>87</v>
      </c>
      <c r="D86" s="23" t="s">
        <v>56</v>
      </c>
      <c r="E86" s="24">
        <v>2</v>
      </c>
      <c r="F86" s="23">
        <v>3.7</v>
      </c>
      <c r="G86" s="23">
        <v>14.1</v>
      </c>
      <c r="H86" s="23">
        <f>4187.7/14.1</f>
        <v>297</v>
      </c>
      <c r="I86" s="25"/>
    </row>
    <row r="87" spans="1:9" ht="63.75" hidden="1" x14ac:dyDescent="0.2">
      <c r="A87" s="9" t="s">
        <v>297</v>
      </c>
      <c r="B87" s="23" t="s">
        <v>95</v>
      </c>
      <c r="C87" s="23" t="s">
        <v>64</v>
      </c>
      <c r="D87" s="23" t="s">
        <v>50</v>
      </c>
      <c r="E87" s="24">
        <v>0.123</v>
      </c>
      <c r="F87" s="23">
        <v>3.5</v>
      </c>
      <c r="G87" s="23">
        <v>165.04</v>
      </c>
      <c r="H87" s="23">
        <v>290</v>
      </c>
      <c r="I87" s="25"/>
    </row>
    <row r="88" spans="1:9" ht="38.25" hidden="1" x14ac:dyDescent="0.2">
      <c r="A88" s="9" t="s">
        <v>298</v>
      </c>
      <c r="B88" s="23" t="s">
        <v>65</v>
      </c>
      <c r="C88" s="23" t="s">
        <v>66</v>
      </c>
      <c r="D88" s="23" t="s">
        <v>50</v>
      </c>
      <c r="E88" s="24">
        <v>0.123</v>
      </c>
      <c r="F88" s="23">
        <v>3.5</v>
      </c>
      <c r="G88" s="23">
        <v>130.9</v>
      </c>
      <c r="H88" s="23">
        <f>37961/130.9</f>
        <v>290</v>
      </c>
      <c r="I88" s="25"/>
    </row>
    <row r="89" spans="1:9" ht="38.25" hidden="1" x14ac:dyDescent="0.2">
      <c r="A89" s="9" t="s">
        <v>299</v>
      </c>
      <c r="B89" s="23" t="s">
        <v>178</v>
      </c>
      <c r="C89" s="23" t="s">
        <v>179</v>
      </c>
      <c r="D89" s="23" t="s">
        <v>56</v>
      </c>
      <c r="E89" s="24">
        <v>8</v>
      </c>
      <c r="F89" s="23">
        <v>3.7</v>
      </c>
      <c r="G89" s="23">
        <v>7.3</v>
      </c>
      <c r="H89" s="23">
        <v>297</v>
      </c>
      <c r="I89" s="25"/>
    </row>
    <row r="90" spans="1:9" ht="38.25" hidden="1" x14ac:dyDescent="0.2">
      <c r="A90" s="9" t="s">
        <v>300</v>
      </c>
      <c r="B90" s="23" t="s">
        <v>86</v>
      </c>
      <c r="C90" s="23" t="s">
        <v>87</v>
      </c>
      <c r="D90" s="23" t="s">
        <v>56</v>
      </c>
      <c r="E90" s="24">
        <v>8</v>
      </c>
      <c r="F90" s="23">
        <v>3.7</v>
      </c>
      <c r="G90" s="23">
        <v>14.1</v>
      </c>
      <c r="H90" s="23">
        <f>4187.7/14.1</f>
        <v>297</v>
      </c>
      <c r="I90" s="25"/>
    </row>
    <row r="91" spans="1:9" ht="38.25" hidden="1" x14ac:dyDescent="0.2">
      <c r="A91" s="9" t="s">
        <v>301</v>
      </c>
      <c r="B91" s="23" t="s">
        <v>212</v>
      </c>
      <c r="C91" s="23" t="s">
        <v>88</v>
      </c>
      <c r="D91" s="23" t="s">
        <v>50</v>
      </c>
      <c r="E91" s="24">
        <v>1.4999999999999999E-2</v>
      </c>
      <c r="F91" s="23">
        <v>4</v>
      </c>
      <c r="G91" s="23">
        <v>520.9</v>
      </c>
      <c r="H91" s="23">
        <f>160437.2/520.9</f>
        <v>308</v>
      </c>
      <c r="I91" s="25"/>
    </row>
    <row r="92" spans="1:9" ht="38.25" hidden="1" x14ac:dyDescent="0.2">
      <c r="A92" s="9" t="s">
        <v>302</v>
      </c>
      <c r="B92" s="23" t="s">
        <v>213</v>
      </c>
      <c r="C92" s="23" t="s">
        <v>89</v>
      </c>
      <c r="D92" s="23" t="s">
        <v>50</v>
      </c>
      <c r="E92" s="24">
        <v>0.02</v>
      </c>
      <c r="F92" s="23">
        <v>4</v>
      </c>
      <c r="G92" s="23">
        <v>242.4</v>
      </c>
      <c r="H92" s="23">
        <f>74659.2/242.4</f>
        <v>308</v>
      </c>
      <c r="I92" s="25"/>
    </row>
    <row r="93" spans="1:9" ht="25.5" hidden="1" x14ac:dyDescent="0.2">
      <c r="A93" s="9" t="s">
        <v>303</v>
      </c>
      <c r="B93" s="23" t="s">
        <v>90</v>
      </c>
      <c r="C93" s="23" t="s">
        <v>91</v>
      </c>
      <c r="D93" s="23" t="s">
        <v>50</v>
      </c>
      <c r="E93" s="23">
        <v>0.2</v>
      </c>
      <c r="F93" s="23">
        <v>3.6</v>
      </c>
      <c r="G93" s="23">
        <v>209.2</v>
      </c>
      <c r="H93" s="23">
        <f>61504.8/209.2</f>
        <v>294</v>
      </c>
      <c r="I93" s="25"/>
    </row>
    <row r="94" spans="1:9" ht="38.25" hidden="1" x14ac:dyDescent="0.2">
      <c r="A94" s="9" t="s">
        <v>304</v>
      </c>
      <c r="B94" s="28" t="s">
        <v>92</v>
      </c>
      <c r="C94" s="28" t="s">
        <v>93</v>
      </c>
      <c r="D94" s="28" t="s">
        <v>94</v>
      </c>
      <c r="E94" s="28">
        <v>4</v>
      </c>
      <c r="F94" s="28">
        <v>4</v>
      </c>
      <c r="G94" s="28">
        <v>4.3</v>
      </c>
      <c r="H94" s="28">
        <f>1324.4/4.3</f>
        <v>308</v>
      </c>
      <c r="I94" s="25"/>
    </row>
    <row r="95" spans="1:9" ht="38.25" hidden="1" x14ac:dyDescent="0.2">
      <c r="A95" s="9" t="s">
        <v>305</v>
      </c>
      <c r="B95" s="23" t="s">
        <v>214</v>
      </c>
      <c r="C95" s="23" t="s">
        <v>81</v>
      </c>
      <c r="D95" s="23" t="s">
        <v>50</v>
      </c>
      <c r="E95" s="23">
        <v>3.2000000000000001E-2</v>
      </c>
      <c r="F95" s="23">
        <v>4</v>
      </c>
      <c r="G95" s="23">
        <v>261.3</v>
      </c>
      <c r="H95" s="23">
        <f>80480.4/261.3</f>
        <v>308</v>
      </c>
      <c r="I95" s="25"/>
    </row>
    <row r="96" spans="1:9" ht="38.25" hidden="1" x14ac:dyDescent="0.2">
      <c r="A96" s="9" t="s">
        <v>306</v>
      </c>
      <c r="B96" s="23" t="s">
        <v>215</v>
      </c>
      <c r="C96" s="23" t="s">
        <v>82</v>
      </c>
      <c r="D96" s="23" t="s">
        <v>50</v>
      </c>
      <c r="E96" s="23">
        <v>8.0000000000000004E-4</v>
      </c>
      <c r="F96" s="23">
        <v>4</v>
      </c>
      <c r="G96" s="23">
        <v>560</v>
      </c>
      <c r="H96" s="23">
        <f>172480/560</f>
        <v>308</v>
      </c>
      <c r="I96" s="25"/>
    </row>
    <row r="97" spans="1:9" ht="38.25" hidden="1" x14ac:dyDescent="0.2">
      <c r="A97" s="9" t="s">
        <v>307</v>
      </c>
      <c r="B97" s="28" t="s">
        <v>83</v>
      </c>
      <c r="C97" s="28" t="s">
        <v>84</v>
      </c>
      <c r="D97" s="28" t="s">
        <v>69</v>
      </c>
      <c r="E97" s="28">
        <v>0.4</v>
      </c>
      <c r="F97" s="28">
        <v>2.2999999999999998</v>
      </c>
      <c r="G97" s="28">
        <v>6.2</v>
      </c>
      <c r="H97" s="28">
        <f>1593.4/6.2</f>
        <v>257</v>
      </c>
      <c r="I97" s="25"/>
    </row>
    <row r="98" spans="1:9" ht="38.25" x14ac:dyDescent="0.2">
      <c r="A98" s="9" t="s">
        <v>283</v>
      </c>
      <c r="B98" s="23" t="s">
        <v>273</v>
      </c>
      <c r="C98" s="23" t="s">
        <v>274</v>
      </c>
      <c r="D98" s="23" t="s">
        <v>69</v>
      </c>
      <c r="E98" s="28">
        <v>0.4</v>
      </c>
      <c r="F98" s="23">
        <v>2.2999999999999998</v>
      </c>
      <c r="G98" s="23">
        <v>1.3</v>
      </c>
      <c r="H98" s="23">
        <v>257</v>
      </c>
      <c r="I98" s="25">
        <f>E98*G98*H98</f>
        <v>133.63999999999999</v>
      </c>
    </row>
    <row r="99" spans="1:9" ht="25.5" x14ac:dyDescent="0.2">
      <c r="A99" s="9" t="s">
        <v>284</v>
      </c>
      <c r="B99" s="8" t="s">
        <v>14</v>
      </c>
      <c r="C99" s="8"/>
      <c r="D99" s="3" t="s">
        <v>11</v>
      </c>
      <c r="E99" s="3">
        <v>1.022</v>
      </c>
      <c r="F99" s="3"/>
      <c r="G99" s="3"/>
      <c r="H99" s="4">
        <f>I82+I97+I98</f>
        <v>133.63999999999999</v>
      </c>
      <c r="I99" s="27">
        <f>E99*H99</f>
        <v>136.58000000000001</v>
      </c>
    </row>
    <row r="100" spans="1:9" ht="25.5" x14ac:dyDescent="0.2">
      <c r="A100" s="9" t="s">
        <v>285</v>
      </c>
      <c r="B100" s="8" t="s">
        <v>15</v>
      </c>
      <c r="C100" s="8"/>
      <c r="D100" s="3" t="s">
        <v>11</v>
      </c>
      <c r="E100" s="3">
        <v>1.0329999999999999</v>
      </c>
      <c r="F100" s="3"/>
      <c r="G100" s="3"/>
      <c r="H100" s="4">
        <f>SUM(I69:I81)+SUM(I83:I96)</f>
        <v>9772</v>
      </c>
      <c r="I100" s="27">
        <f>E100*H100</f>
        <v>10094.48</v>
      </c>
    </row>
    <row r="101" spans="1:9" x14ac:dyDescent="0.2">
      <c r="A101" s="9" t="s">
        <v>286</v>
      </c>
      <c r="B101" s="64" t="s">
        <v>310</v>
      </c>
      <c r="C101" s="65"/>
      <c r="D101" s="65"/>
      <c r="E101" s="65"/>
      <c r="F101" s="65"/>
      <c r="G101" s="65"/>
      <c r="H101" s="66"/>
      <c r="I101" s="25">
        <f>I99+I100</f>
        <v>10231.06</v>
      </c>
    </row>
    <row r="102" spans="1:9" ht="15" x14ac:dyDescent="0.2">
      <c r="A102" s="67" t="s">
        <v>311</v>
      </c>
      <c r="B102" s="68"/>
      <c r="C102" s="68"/>
      <c r="D102" s="68"/>
      <c r="E102" s="68"/>
      <c r="F102" s="68"/>
      <c r="G102" s="68"/>
      <c r="H102" s="68"/>
      <c r="I102" s="68"/>
    </row>
    <row r="103" spans="1:9" ht="25.5" hidden="1" x14ac:dyDescent="0.2">
      <c r="A103" s="9" t="s">
        <v>312</v>
      </c>
      <c r="B103" s="23" t="s">
        <v>217</v>
      </c>
      <c r="C103" s="23" t="s">
        <v>218</v>
      </c>
      <c r="D103" s="23" t="s">
        <v>18</v>
      </c>
      <c r="E103" s="23">
        <v>1</v>
      </c>
      <c r="F103" s="23">
        <v>3.2</v>
      </c>
      <c r="G103" s="23">
        <v>10.4</v>
      </c>
      <c r="H103" s="23">
        <v>280</v>
      </c>
      <c r="I103" s="25"/>
    </row>
    <row r="104" spans="1:9" ht="25.5" hidden="1" x14ac:dyDescent="0.2">
      <c r="A104" s="9" t="s">
        <v>313</v>
      </c>
      <c r="B104" s="23" t="s">
        <v>219</v>
      </c>
      <c r="C104" s="23" t="s">
        <v>220</v>
      </c>
      <c r="D104" s="23" t="s">
        <v>18</v>
      </c>
      <c r="E104" s="23">
        <v>1</v>
      </c>
      <c r="F104" s="23">
        <v>3.8</v>
      </c>
      <c r="G104" s="23">
        <v>16.2</v>
      </c>
      <c r="H104" s="23">
        <v>301</v>
      </c>
      <c r="I104" s="25"/>
    </row>
    <row r="105" spans="1:9" ht="25.5" x14ac:dyDescent="0.2">
      <c r="A105" s="9" t="s">
        <v>312</v>
      </c>
      <c r="B105" s="23" t="s">
        <v>221</v>
      </c>
      <c r="C105" s="23" t="s">
        <v>222</v>
      </c>
      <c r="D105" s="23" t="s">
        <v>18</v>
      </c>
      <c r="E105" s="23">
        <v>1</v>
      </c>
      <c r="F105" s="23">
        <v>3.2</v>
      </c>
      <c r="G105" s="23">
        <v>2</v>
      </c>
      <c r="H105" s="23">
        <v>280</v>
      </c>
      <c r="I105" s="25">
        <f>E105*G105*H105</f>
        <v>560</v>
      </c>
    </row>
    <row r="106" spans="1:9" ht="25.5" x14ac:dyDescent="0.2">
      <c r="A106" s="9" t="s">
        <v>313</v>
      </c>
      <c r="B106" s="23" t="s">
        <v>223</v>
      </c>
      <c r="C106" s="23" t="s">
        <v>224</v>
      </c>
      <c r="D106" s="23" t="s">
        <v>18</v>
      </c>
      <c r="E106" s="23">
        <v>1</v>
      </c>
      <c r="F106" s="23">
        <v>3.8</v>
      </c>
      <c r="G106" s="23">
        <v>4</v>
      </c>
      <c r="H106" s="23">
        <v>301</v>
      </c>
      <c r="I106" s="25">
        <f>E106*G106*H106</f>
        <v>1204</v>
      </c>
    </row>
    <row r="107" spans="1:9" ht="25.5" x14ac:dyDescent="0.2">
      <c r="A107" s="9" t="s">
        <v>314</v>
      </c>
      <c r="B107" s="23" t="s">
        <v>230</v>
      </c>
      <c r="C107" s="23" t="s">
        <v>227</v>
      </c>
      <c r="D107" s="23" t="s">
        <v>18</v>
      </c>
      <c r="E107" s="23">
        <v>1</v>
      </c>
      <c r="F107" s="23">
        <v>3.2</v>
      </c>
      <c r="G107" s="23">
        <v>7.7</v>
      </c>
      <c r="H107" s="23">
        <v>280</v>
      </c>
      <c r="I107" s="25">
        <f>E107*G107*H107</f>
        <v>2156</v>
      </c>
    </row>
    <row r="108" spans="1:9" ht="25.5" x14ac:dyDescent="0.2">
      <c r="A108" s="9" t="s">
        <v>315</v>
      </c>
      <c r="B108" s="23" t="s">
        <v>229</v>
      </c>
      <c r="C108" s="23" t="s">
        <v>228</v>
      </c>
      <c r="D108" s="23" t="s">
        <v>18</v>
      </c>
      <c r="E108" s="23">
        <v>1</v>
      </c>
      <c r="F108" s="23">
        <v>3.2</v>
      </c>
      <c r="G108" s="23">
        <v>14.6</v>
      </c>
      <c r="H108" s="23">
        <v>280</v>
      </c>
      <c r="I108" s="25">
        <f>E108*G108*H108</f>
        <v>4088</v>
      </c>
    </row>
    <row r="109" spans="1:9" ht="25.5" x14ac:dyDescent="0.2">
      <c r="A109" s="9" t="s">
        <v>316</v>
      </c>
      <c r="B109" s="23" t="s">
        <v>234</v>
      </c>
      <c r="C109" s="23" t="s">
        <v>233</v>
      </c>
      <c r="D109" s="23" t="s">
        <v>18</v>
      </c>
      <c r="E109" s="24">
        <v>1</v>
      </c>
      <c r="F109" s="23">
        <v>3</v>
      </c>
      <c r="G109" s="23">
        <v>20.7</v>
      </c>
      <c r="H109" s="23">
        <f>5651.1/20.7</f>
        <v>273</v>
      </c>
      <c r="I109" s="25">
        <f>E109*G109*H109</f>
        <v>5651.1</v>
      </c>
    </row>
    <row r="110" spans="1:9" ht="51" hidden="1" x14ac:dyDescent="0.2">
      <c r="A110" s="9" t="s">
        <v>319</v>
      </c>
      <c r="B110" s="23" t="s">
        <v>182</v>
      </c>
      <c r="C110" s="23" t="s">
        <v>70</v>
      </c>
      <c r="D110" s="23" t="s">
        <v>18</v>
      </c>
      <c r="E110" s="23">
        <v>1</v>
      </c>
      <c r="F110" s="23">
        <v>3.7</v>
      </c>
      <c r="G110" s="23">
        <v>6.3</v>
      </c>
      <c r="H110" s="23">
        <f>1871.1/6.3</f>
        <v>297</v>
      </c>
      <c r="I110" s="25"/>
    </row>
    <row r="111" spans="1:9" ht="38.25" hidden="1" x14ac:dyDescent="0.2">
      <c r="A111" s="9" t="s">
        <v>320</v>
      </c>
      <c r="B111" s="23" t="s">
        <v>225</v>
      </c>
      <c r="C111" s="23" t="s">
        <v>71</v>
      </c>
      <c r="D111" s="23" t="s">
        <v>50</v>
      </c>
      <c r="E111" s="24">
        <v>2.35</v>
      </c>
      <c r="F111" s="23">
        <v>3.8</v>
      </c>
      <c r="G111" s="23">
        <v>120.9</v>
      </c>
      <c r="H111" s="23">
        <f>36390.9/120.9</f>
        <v>301</v>
      </c>
      <c r="I111" s="25"/>
    </row>
    <row r="112" spans="1:9" ht="38.25" hidden="1" x14ac:dyDescent="0.2">
      <c r="A112" s="9" t="s">
        <v>321</v>
      </c>
      <c r="B112" s="23" t="s">
        <v>226</v>
      </c>
      <c r="C112" s="23" t="s">
        <v>72</v>
      </c>
      <c r="D112" s="23" t="s">
        <v>50</v>
      </c>
      <c r="E112" s="23">
        <v>0.5</v>
      </c>
      <c r="F112" s="23">
        <v>4</v>
      </c>
      <c r="G112" s="23">
        <v>278</v>
      </c>
      <c r="H112" s="23">
        <f>85624/278</f>
        <v>308</v>
      </c>
      <c r="I112" s="25"/>
    </row>
    <row r="113" spans="1:9" ht="63.75" hidden="1" x14ac:dyDescent="0.2">
      <c r="A113" s="9" t="s">
        <v>322</v>
      </c>
      <c r="B113" s="23" t="s">
        <v>95</v>
      </c>
      <c r="C113" s="23" t="s">
        <v>64</v>
      </c>
      <c r="D113" s="23" t="s">
        <v>50</v>
      </c>
      <c r="E113" s="23">
        <v>0.28000000000000003</v>
      </c>
      <c r="F113" s="23">
        <v>3.5</v>
      </c>
      <c r="G113" s="23">
        <v>165.04</v>
      </c>
      <c r="H113" s="23">
        <v>290</v>
      </c>
      <c r="I113" s="25"/>
    </row>
    <row r="114" spans="1:9" ht="38.25" hidden="1" x14ac:dyDescent="0.2">
      <c r="A114" s="9" t="s">
        <v>323</v>
      </c>
      <c r="B114" s="23" t="s">
        <v>65</v>
      </c>
      <c r="C114" s="23" t="s">
        <v>66</v>
      </c>
      <c r="D114" s="23" t="s">
        <v>50</v>
      </c>
      <c r="E114" s="23">
        <v>0.28000000000000003</v>
      </c>
      <c r="F114" s="23">
        <v>3.5</v>
      </c>
      <c r="G114" s="23">
        <v>130.9</v>
      </c>
      <c r="H114" s="23">
        <f>37961/130.9</f>
        <v>290</v>
      </c>
      <c r="I114" s="25"/>
    </row>
    <row r="115" spans="1:9" ht="28.5" hidden="1" customHeight="1" x14ac:dyDescent="0.2">
      <c r="A115" s="9" t="s">
        <v>324</v>
      </c>
      <c r="B115" s="23" t="s">
        <v>183</v>
      </c>
      <c r="C115" s="23" t="s">
        <v>58</v>
      </c>
      <c r="D115" s="23" t="s">
        <v>59</v>
      </c>
      <c r="E115" s="23">
        <v>10</v>
      </c>
      <c r="F115" s="23">
        <v>3</v>
      </c>
      <c r="G115" s="23">
        <v>1.3</v>
      </c>
      <c r="H115" s="23">
        <f>354.9/1.3</f>
        <v>273</v>
      </c>
      <c r="I115" s="25"/>
    </row>
    <row r="116" spans="1:9" ht="25.5" hidden="1" x14ac:dyDescent="0.2">
      <c r="A116" s="9" t="s">
        <v>325</v>
      </c>
      <c r="B116" s="23" t="s">
        <v>62</v>
      </c>
      <c r="C116" s="23" t="s">
        <v>63</v>
      </c>
      <c r="D116" s="23" t="s">
        <v>50</v>
      </c>
      <c r="E116" s="23">
        <v>0.4</v>
      </c>
      <c r="F116" s="23">
        <v>4</v>
      </c>
      <c r="G116" s="23">
        <v>33.799999999999997</v>
      </c>
      <c r="H116" s="23">
        <f>10410.4/33.8</f>
        <v>308</v>
      </c>
      <c r="I116" s="25"/>
    </row>
    <row r="117" spans="1:9" ht="38.25" hidden="1" x14ac:dyDescent="0.2">
      <c r="A117" s="9" t="s">
        <v>326</v>
      </c>
      <c r="B117" s="23" t="s">
        <v>73</v>
      </c>
      <c r="C117" s="23" t="s">
        <v>74</v>
      </c>
      <c r="D117" s="23" t="s">
        <v>56</v>
      </c>
      <c r="E117" s="23">
        <v>3</v>
      </c>
      <c r="F117" s="23">
        <v>3.7</v>
      </c>
      <c r="G117" s="23">
        <v>26.9</v>
      </c>
      <c r="H117" s="23">
        <f>7989.3/26.9</f>
        <v>297</v>
      </c>
      <c r="I117" s="25"/>
    </row>
    <row r="118" spans="1:9" ht="51" hidden="1" x14ac:dyDescent="0.2">
      <c r="A118" s="9" t="s">
        <v>327</v>
      </c>
      <c r="B118" s="23" t="s">
        <v>75</v>
      </c>
      <c r="C118" s="23" t="s">
        <v>76</v>
      </c>
      <c r="D118" s="23" t="s">
        <v>18</v>
      </c>
      <c r="E118" s="23">
        <v>2</v>
      </c>
      <c r="F118" s="23">
        <v>3.2</v>
      </c>
      <c r="G118" s="23">
        <v>4.7</v>
      </c>
      <c r="H118" s="23">
        <f>1316/4.7</f>
        <v>280</v>
      </c>
      <c r="I118" s="25"/>
    </row>
    <row r="119" spans="1:9" ht="38.25" hidden="1" x14ac:dyDescent="0.2">
      <c r="A119" s="9" t="s">
        <v>328</v>
      </c>
      <c r="B119" s="23" t="s">
        <v>77</v>
      </c>
      <c r="C119" s="23" t="s">
        <v>78</v>
      </c>
      <c r="D119" s="23" t="s">
        <v>18</v>
      </c>
      <c r="E119" s="23">
        <v>2</v>
      </c>
      <c r="F119" s="23">
        <v>3.6</v>
      </c>
      <c r="G119" s="23">
        <v>2.25</v>
      </c>
      <c r="H119" s="23">
        <f>661.5/2.25</f>
        <v>294</v>
      </c>
      <c r="I119" s="25"/>
    </row>
    <row r="120" spans="1:9" ht="63.75" hidden="1" x14ac:dyDescent="0.2">
      <c r="A120" s="9" t="s">
        <v>329</v>
      </c>
      <c r="B120" s="23" t="s">
        <v>79</v>
      </c>
      <c r="C120" s="23" t="s">
        <v>80</v>
      </c>
      <c r="D120" s="23" t="s">
        <v>18</v>
      </c>
      <c r="E120" s="23">
        <v>1</v>
      </c>
      <c r="F120" s="23">
        <v>3.4</v>
      </c>
      <c r="G120" s="23">
        <v>11.3</v>
      </c>
      <c r="H120" s="23">
        <f>3243.1/11.3</f>
        <v>287</v>
      </c>
      <c r="I120" s="25"/>
    </row>
    <row r="121" spans="1:9" ht="38.25" hidden="1" x14ac:dyDescent="0.2">
      <c r="A121" s="9" t="s">
        <v>330</v>
      </c>
      <c r="B121" s="23" t="s">
        <v>214</v>
      </c>
      <c r="C121" s="23" t="s">
        <v>81</v>
      </c>
      <c r="D121" s="23" t="s">
        <v>50</v>
      </c>
      <c r="E121" s="23">
        <v>6.5000000000000002E-2</v>
      </c>
      <c r="F121" s="23">
        <v>4</v>
      </c>
      <c r="G121" s="23">
        <v>261.3</v>
      </c>
      <c r="H121" s="23">
        <f>80480.4/261.3</f>
        <v>308</v>
      </c>
      <c r="I121" s="25"/>
    </row>
    <row r="122" spans="1:9" ht="38.25" hidden="1" x14ac:dyDescent="0.2">
      <c r="A122" s="9" t="s">
        <v>331</v>
      </c>
      <c r="B122" s="23" t="s">
        <v>215</v>
      </c>
      <c r="C122" s="23" t="s">
        <v>82</v>
      </c>
      <c r="D122" s="23" t="s">
        <v>50</v>
      </c>
      <c r="E122" s="23">
        <v>8.0000000000000004E-4</v>
      </c>
      <c r="F122" s="23">
        <v>4</v>
      </c>
      <c r="G122" s="23">
        <v>560</v>
      </c>
      <c r="H122" s="23">
        <f>172480/560</f>
        <v>308</v>
      </c>
      <c r="I122" s="25"/>
    </row>
    <row r="123" spans="1:9" ht="25.5" hidden="1" x14ac:dyDescent="0.2">
      <c r="A123" s="9" t="s">
        <v>332</v>
      </c>
      <c r="B123" s="23" t="s">
        <v>267</v>
      </c>
      <c r="C123" s="23" t="s">
        <v>231</v>
      </c>
      <c r="D123" s="23" t="s">
        <v>18</v>
      </c>
      <c r="E123" s="23">
        <v>2</v>
      </c>
      <c r="F123" s="23">
        <v>3.8</v>
      </c>
      <c r="G123" s="23">
        <v>1.1000000000000001</v>
      </c>
      <c r="H123" s="23">
        <v>301</v>
      </c>
      <c r="I123" s="25"/>
    </row>
    <row r="124" spans="1:9" ht="25.5" hidden="1" x14ac:dyDescent="0.2">
      <c r="A124" s="9" t="s">
        <v>333</v>
      </c>
      <c r="B124" s="23" t="s">
        <v>268</v>
      </c>
      <c r="C124" s="23" t="s">
        <v>232</v>
      </c>
      <c r="D124" s="23" t="s">
        <v>18</v>
      </c>
      <c r="E124" s="23">
        <v>2</v>
      </c>
      <c r="F124" s="23">
        <v>3.2</v>
      </c>
      <c r="G124" s="23">
        <v>0.38</v>
      </c>
      <c r="H124" s="23">
        <v>280</v>
      </c>
      <c r="I124" s="25"/>
    </row>
    <row r="125" spans="1:9" ht="38.25" hidden="1" x14ac:dyDescent="0.2">
      <c r="A125" s="9" t="s">
        <v>334</v>
      </c>
      <c r="B125" s="28" t="s">
        <v>83</v>
      </c>
      <c r="C125" s="28" t="s">
        <v>84</v>
      </c>
      <c r="D125" s="28" t="s">
        <v>69</v>
      </c>
      <c r="E125" s="28">
        <v>0.4</v>
      </c>
      <c r="F125" s="28">
        <v>2.2999999999999998</v>
      </c>
      <c r="G125" s="28">
        <v>6.2</v>
      </c>
      <c r="H125" s="28">
        <f>1593.4/6.2</f>
        <v>257</v>
      </c>
      <c r="I125" s="25"/>
    </row>
    <row r="126" spans="1:9" ht="38.25" hidden="1" x14ac:dyDescent="0.2">
      <c r="A126" s="9" t="s">
        <v>335</v>
      </c>
      <c r="B126" s="23" t="s">
        <v>273</v>
      </c>
      <c r="C126" s="23" t="s">
        <v>274</v>
      </c>
      <c r="D126" s="23" t="s">
        <v>69</v>
      </c>
      <c r="E126" s="28">
        <v>0.6</v>
      </c>
      <c r="F126" s="23">
        <v>2.2999999999999998</v>
      </c>
      <c r="G126" s="23">
        <v>1.3</v>
      </c>
      <c r="H126" s="23">
        <v>257</v>
      </c>
      <c r="I126" s="25"/>
    </row>
    <row r="127" spans="1:9" ht="25.5" hidden="1" x14ac:dyDescent="0.2">
      <c r="A127" s="9" t="s">
        <v>336</v>
      </c>
      <c r="B127" s="8" t="s">
        <v>14</v>
      </c>
      <c r="C127" s="8"/>
      <c r="D127" s="3" t="s">
        <v>11</v>
      </c>
      <c r="E127" s="3">
        <v>1.022</v>
      </c>
      <c r="F127" s="3"/>
      <c r="G127" s="3"/>
      <c r="H127" s="4">
        <f>I115+I116+I123+I124+I125+I126</f>
        <v>0</v>
      </c>
      <c r="I127" s="27">
        <f>E127*H127</f>
        <v>0</v>
      </c>
    </row>
    <row r="128" spans="1:9" ht="25.5" x14ac:dyDescent="0.2">
      <c r="A128" s="9" t="s">
        <v>317</v>
      </c>
      <c r="B128" s="8" t="s">
        <v>15</v>
      </c>
      <c r="C128" s="8"/>
      <c r="D128" s="3" t="s">
        <v>11</v>
      </c>
      <c r="E128" s="3">
        <v>1.0329999999999999</v>
      </c>
      <c r="F128" s="3"/>
      <c r="G128" s="3"/>
      <c r="H128" s="4">
        <f>SUM(I103:I114)+SUM(I117:I122)</f>
        <v>13659.1</v>
      </c>
      <c r="I128" s="27">
        <f>E128*H128</f>
        <v>14109.85</v>
      </c>
    </row>
    <row r="129" spans="1:9" x14ac:dyDescent="0.2">
      <c r="A129" s="9" t="s">
        <v>318</v>
      </c>
      <c r="B129" s="63" t="s">
        <v>337</v>
      </c>
      <c r="C129" s="63"/>
      <c r="D129" s="63"/>
      <c r="E129" s="63"/>
      <c r="F129" s="63"/>
      <c r="G129" s="63"/>
      <c r="H129" s="63"/>
      <c r="I129" s="59">
        <f>I127+I128</f>
        <v>14109.85</v>
      </c>
    </row>
    <row r="130" spans="1:9" ht="15" x14ac:dyDescent="0.2">
      <c r="A130" s="67" t="s">
        <v>338</v>
      </c>
      <c r="B130" s="68"/>
      <c r="C130" s="68"/>
      <c r="D130" s="68"/>
      <c r="E130" s="68"/>
      <c r="F130" s="68"/>
      <c r="G130" s="68"/>
      <c r="H130" s="68"/>
      <c r="I130" s="68"/>
    </row>
    <row r="131" spans="1:9" ht="38.25" hidden="1" x14ac:dyDescent="0.2">
      <c r="A131" s="9" t="s">
        <v>339</v>
      </c>
      <c r="B131" s="23" t="s">
        <v>235</v>
      </c>
      <c r="C131" s="23" t="s">
        <v>49</v>
      </c>
      <c r="D131" s="23" t="s">
        <v>50</v>
      </c>
      <c r="E131" s="23">
        <v>4.4999999999999998E-2</v>
      </c>
      <c r="F131" s="23">
        <v>4</v>
      </c>
      <c r="G131" s="23">
        <v>163.30000000000001</v>
      </c>
      <c r="H131" s="23">
        <f>50296.4/163.3</f>
        <v>308</v>
      </c>
      <c r="I131" s="25"/>
    </row>
    <row r="132" spans="1:9" ht="38.25" hidden="1" x14ac:dyDescent="0.2">
      <c r="A132" s="9" t="s">
        <v>340</v>
      </c>
      <c r="B132" s="23" t="s">
        <v>236</v>
      </c>
      <c r="C132" s="23" t="s">
        <v>51</v>
      </c>
      <c r="D132" s="23" t="s">
        <v>50</v>
      </c>
      <c r="E132" s="23">
        <v>0.55000000000000004</v>
      </c>
      <c r="F132" s="23">
        <v>4</v>
      </c>
      <c r="G132" s="23">
        <v>131.5</v>
      </c>
      <c r="H132" s="23">
        <f>40502/131.5</f>
        <v>308</v>
      </c>
      <c r="I132" s="25"/>
    </row>
    <row r="133" spans="1:9" ht="38.25" hidden="1" x14ac:dyDescent="0.2">
      <c r="A133" s="9" t="s">
        <v>341</v>
      </c>
      <c r="B133" s="23" t="s">
        <v>237</v>
      </c>
      <c r="C133" s="23" t="s">
        <v>52</v>
      </c>
      <c r="D133" s="23" t="s">
        <v>50</v>
      </c>
      <c r="E133" s="23">
        <v>0.05</v>
      </c>
      <c r="F133" s="23">
        <v>4</v>
      </c>
      <c r="G133" s="23">
        <v>340</v>
      </c>
      <c r="H133" s="23">
        <f>104720/340</f>
        <v>308</v>
      </c>
      <c r="I133" s="25"/>
    </row>
    <row r="134" spans="1:9" ht="51" hidden="1" x14ac:dyDescent="0.2">
      <c r="A134" s="9" t="s">
        <v>342</v>
      </c>
      <c r="B134" s="23" t="s">
        <v>238</v>
      </c>
      <c r="C134" s="23" t="s">
        <v>53</v>
      </c>
      <c r="D134" s="23" t="s">
        <v>50</v>
      </c>
      <c r="E134" s="23">
        <v>0.13</v>
      </c>
      <c r="F134" s="23">
        <v>4</v>
      </c>
      <c r="G134" s="23">
        <v>308</v>
      </c>
      <c r="H134" s="23">
        <f>94864/308</f>
        <v>308</v>
      </c>
      <c r="I134" s="25"/>
    </row>
    <row r="135" spans="1:9" ht="38.25" hidden="1" x14ac:dyDescent="0.2">
      <c r="A135" s="9" t="s">
        <v>343</v>
      </c>
      <c r="B135" s="23" t="s">
        <v>54</v>
      </c>
      <c r="C135" s="23" t="s">
        <v>55</v>
      </c>
      <c r="D135" s="23" t="s">
        <v>56</v>
      </c>
      <c r="E135" s="23">
        <v>3</v>
      </c>
      <c r="F135" s="23">
        <v>3.7</v>
      </c>
      <c r="G135" s="23">
        <v>12</v>
      </c>
      <c r="H135" s="23">
        <f>3564/12</f>
        <v>297</v>
      </c>
      <c r="I135" s="25"/>
    </row>
    <row r="136" spans="1:9" ht="38.25" hidden="1" x14ac:dyDescent="0.2">
      <c r="A136" s="9" t="s">
        <v>344</v>
      </c>
      <c r="B136" s="23" t="s">
        <v>86</v>
      </c>
      <c r="C136" s="23" t="s">
        <v>87</v>
      </c>
      <c r="D136" s="23" t="s">
        <v>56</v>
      </c>
      <c r="E136" s="23">
        <v>1</v>
      </c>
      <c r="F136" s="23">
        <v>3.7</v>
      </c>
      <c r="G136" s="23">
        <v>14.1</v>
      </c>
      <c r="H136" s="23">
        <v>297</v>
      </c>
      <c r="I136" s="25"/>
    </row>
    <row r="137" spans="1:9" ht="39.75" hidden="1" customHeight="1" x14ac:dyDescent="0.2">
      <c r="A137" s="9" t="s">
        <v>345</v>
      </c>
      <c r="B137" s="23" t="s">
        <v>57</v>
      </c>
      <c r="C137" s="23" t="s">
        <v>58</v>
      </c>
      <c r="D137" s="23" t="s">
        <v>59</v>
      </c>
      <c r="E137" s="23">
        <v>10</v>
      </c>
      <c r="F137" s="23">
        <v>3</v>
      </c>
      <c r="G137" s="23">
        <v>1.3</v>
      </c>
      <c r="H137" s="23">
        <f>354.9/1.3</f>
        <v>273</v>
      </c>
      <c r="I137" s="25"/>
    </row>
    <row r="138" spans="1:9" ht="63.75" hidden="1" x14ac:dyDescent="0.2">
      <c r="A138" s="9" t="s">
        <v>346</v>
      </c>
      <c r="B138" s="23" t="s">
        <v>60</v>
      </c>
      <c r="C138" s="23" t="s">
        <v>61</v>
      </c>
      <c r="D138" s="23" t="s">
        <v>18</v>
      </c>
      <c r="E138" s="23">
        <v>2</v>
      </c>
      <c r="F138" s="23">
        <v>3.4</v>
      </c>
      <c r="G138" s="23">
        <v>8.6999999999999993</v>
      </c>
      <c r="H138" s="23">
        <f>2496.9/8.7</f>
        <v>287</v>
      </c>
      <c r="I138" s="25"/>
    </row>
    <row r="139" spans="1:9" ht="25.5" hidden="1" x14ac:dyDescent="0.2">
      <c r="A139" s="9" t="s">
        <v>347</v>
      </c>
      <c r="B139" s="23" t="s">
        <v>62</v>
      </c>
      <c r="C139" s="23" t="s">
        <v>63</v>
      </c>
      <c r="D139" s="23" t="s">
        <v>50</v>
      </c>
      <c r="E139" s="23">
        <v>0.44800000000000001</v>
      </c>
      <c r="F139" s="23">
        <v>4</v>
      </c>
      <c r="G139" s="23">
        <v>33.799999999999997</v>
      </c>
      <c r="H139" s="23">
        <f>10410.4/33.8</f>
        <v>308</v>
      </c>
      <c r="I139" s="25"/>
    </row>
    <row r="140" spans="1:9" ht="63.75" hidden="1" x14ac:dyDescent="0.2">
      <c r="A140" s="9" t="s">
        <v>348</v>
      </c>
      <c r="B140" s="23" t="s">
        <v>95</v>
      </c>
      <c r="C140" s="23" t="s">
        <v>64</v>
      </c>
      <c r="D140" s="23" t="s">
        <v>50</v>
      </c>
      <c r="E140" s="23">
        <v>0.16500000000000001</v>
      </c>
      <c r="F140" s="23">
        <v>3.5</v>
      </c>
      <c r="G140" s="23">
        <v>165.04</v>
      </c>
      <c r="H140" s="23">
        <v>290</v>
      </c>
      <c r="I140" s="25"/>
    </row>
    <row r="141" spans="1:9" ht="38.25" hidden="1" x14ac:dyDescent="0.2">
      <c r="A141" s="9" t="s">
        <v>349</v>
      </c>
      <c r="B141" s="23" t="s">
        <v>65</v>
      </c>
      <c r="C141" s="23" t="s">
        <v>66</v>
      </c>
      <c r="D141" s="23" t="s">
        <v>50</v>
      </c>
      <c r="E141" s="23">
        <v>0.16500000000000001</v>
      </c>
      <c r="F141" s="23">
        <v>3.5</v>
      </c>
      <c r="G141" s="23">
        <v>130.9</v>
      </c>
      <c r="H141" s="23">
        <f>37961/130.9</f>
        <v>290</v>
      </c>
      <c r="I141" s="25"/>
    </row>
    <row r="142" spans="1:9" ht="33.75" customHeight="1" x14ac:dyDescent="0.2">
      <c r="A142" s="9" t="s">
        <v>339</v>
      </c>
      <c r="B142" s="23" t="s">
        <v>239</v>
      </c>
      <c r="C142" s="23" t="s">
        <v>240</v>
      </c>
      <c r="D142" s="23" t="s">
        <v>18</v>
      </c>
      <c r="E142" s="23">
        <v>1</v>
      </c>
      <c r="F142" s="23">
        <v>3.2</v>
      </c>
      <c r="G142" s="23">
        <v>7.7</v>
      </c>
      <c r="H142" s="23">
        <v>280</v>
      </c>
      <c r="I142" s="25">
        <f t="shared" ref="I142:I147" si="2">E142*G142*H142</f>
        <v>2156</v>
      </c>
    </row>
    <row r="143" spans="1:9" ht="25.5" x14ac:dyDescent="0.2">
      <c r="A143" s="9" t="s">
        <v>340</v>
      </c>
      <c r="B143" s="23" t="s">
        <v>241</v>
      </c>
      <c r="C143" s="23" t="s">
        <v>242</v>
      </c>
      <c r="D143" s="23" t="s">
        <v>18</v>
      </c>
      <c r="E143" s="23">
        <v>1</v>
      </c>
      <c r="F143" s="23">
        <v>3.8</v>
      </c>
      <c r="G143" s="23">
        <v>11.5</v>
      </c>
      <c r="H143" s="23">
        <v>301</v>
      </c>
      <c r="I143" s="25">
        <f t="shared" si="2"/>
        <v>3461.5</v>
      </c>
    </row>
    <row r="144" spans="1:9" ht="25.5" x14ac:dyDescent="0.2">
      <c r="A144" s="9" t="s">
        <v>341</v>
      </c>
      <c r="B144" s="23" t="s">
        <v>243</v>
      </c>
      <c r="C144" s="23" t="s">
        <v>244</v>
      </c>
      <c r="D144" s="23" t="s">
        <v>18</v>
      </c>
      <c r="E144" s="23">
        <v>1</v>
      </c>
      <c r="F144" s="23">
        <v>3.2</v>
      </c>
      <c r="G144" s="23">
        <v>5.9</v>
      </c>
      <c r="H144" s="23">
        <v>280</v>
      </c>
      <c r="I144" s="25">
        <f t="shared" si="2"/>
        <v>1652</v>
      </c>
    </row>
    <row r="145" spans="1:9" ht="28.5" customHeight="1" x14ac:dyDescent="0.2">
      <c r="A145" s="9" t="s">
        <v>342</v>
      </c>
      <c r="B145" s="23" t="s">
        <v>245</v>
      </c>
      <c r="C145" s="23" t="s">
        <v>246</v>
      </c>
      <c r="D145" s="23" t="s">
        <v>18</v>
      </c>
      <c r="E145" s="23">
        <v>1</v>
      </c>
      <c r="F145" s="23">
        <v>3.8</v>
      </c>
      <c r="G145" s="23">
        <v>7.1</v>
      </c>
      <c r="H145" s="23">
        <v>301</v>
      </c>
      <c r="I145" s="25">
        <f t="shared" si="2"/>
        <v>2137.1</v>
      </c>
    </row>
    <row r="146" spans="1:9" ht="38.25" x14ac:dyDescent="0.2">
      <c r="A146" s="9" t="s">
        <v>343</v>
      </c>
      <c r="B146" s="28" t="s">
        <v>67</v>
      </c>
      <c r="C146" s="28" t="s">
        <v>68</v>
      </c>
      <c r="D146" s="28" t="s">
        <v>69</v>
      </c>
      <c r="E146" s="28">
        <v>0.2</v>
      </c>
      <c r="F146" s="28">
        <v>2.2999999999999998</v>
      </c>
      <c r="G146" s="28">
        <v>4</v>
      </c>
      <c r="H146" s="28">
        <f>1028/4</f>
        <v>257</v>
      </c>
      <c r="I146" s="25">
        <f t="shared" si="2"/>
        <v>205.6</v>
      </c>
    </row>
    <row r="147" spans="1:9" ht="39" customHeight="1" x14ac:dyDescent="0.2">
      <c r="A147" s="9" t="s">
        <v>344</v>
      </c>
      <c r="B147" s="23" t="s">
        <v>271</v>
      </c>
      <c r="C147" s="23" t="s">
        <v>272</v>
      </c>
      <c r="D147" s="23" t="s">
        <v>69</v>
      </c>
      <c r="E147" s="28">
        <v>0.2</v>
      </c>
      <c r="F147" s="23">
        <v>2.2999999999999998</v>
      </c>
      <c r="G147" s="23">
        <v>4.9000000000000004</v>
      </c>
      <c r="H147" s="23">
        <v>257</v>
      </c>
      <c r="I147" s="25">
        <f t="shared" si="2"/>
        <v>251.86</v>
      </c>
    </row>
    <row r="148" spans="1:9" ht="27.75" customHeight="1" x14ac:dyDescent="0.2">
      <c r="A148" s="9" t="s">
        <v>345</v>
      </c>
      <c r="B148" s="8" t="s">
        <v>14</v>
      </c>
      <c r="C148" s="8"/>
      <c r="D148" s="3" t="s">
        <v>11</v>
      </c>
      <c r="E148" s="3">
        <v>1.022</v>
      </c>
      <c r="F148" s="3"/>
      <c r="G148" s="3"/>
      <c r="H148" s="4">
        <f>I137+I139+I146+I147</f>
        <v>457.46</v>
      </c>
      <c r="I148" s="27">
        <f>E148*H148</f>
        <v>467.52</v>
      </c>
    </row>
    <row r="149" spans="1:9" ht="29.25" customHeight="1" x14ac:dyDescent="0.2">
      <c r="A149" s="9" t="s">
        <v>346</v>
      </c>
      <c r="B149" s="8" t="s">
        <v>15</v>
      </c>
      <c r="C149" s="8"/>
      <c r="D149" s="3" t="s">
        <v>11</v>
      </c>
      <c r="E149" s="3">
        <v>1.0329999999999999</v>
      </c>
      <c r="F149" s="3"/>
      <c r="G149" s="3"/>
      <c r="H149" s="4">
        <f>SUM(I131:I136)+SUM(I140:I145)+I138</f>
        <v>9406.6</v>
      </c>
      <c r="I149" s="27">
        <f>E149*H149</f>
        <v>9717.02</v>
      </c>
    </row>
    <row r="150" spans="1:9" ht="19.5" customHeight="1" x14ac:dyDescent="0.2">
      <c r="A150" s="9" t="s">
        <v>347</v>
      </c>
      <c r="B150" s="63" t="s">
        <v>350</v>
      </c>
      <c r="C150" s="63"/>
      <c r="D150" s="63"/>
      <c r="E150" s="63"/>
      <c r="F150" s="63"/>
      <c r="G150" s="63"/>
      <c r="H150" s="63"/>
      <c r="I150" s="59">
        <f>I148+I149</f>
        <v>10184.540000000001</v>
      </c>
    </row>
    <row r="151" spans="1:9" ht="19.5" customHeight="1" x14ac:dyDescent="0.2">
      <c r="A151" s="9" t="s">
        <v>348</v>
      </c>
      <c r="B151" s="63" t="s">
        <v>351</v>
      </c>
      <c r="C151" s="63"/>
      <c r="D151" s="63"/>
      <c r="E151" s="63"/>
      <c r="F151" s="63"/>
      <c r="G151" s="63"/>
      <c r="H151" s="63"/>
      <c r="I151" s="59">
        <f>I101+I129+I150</f>
        <v>34525.449999999997</v>
      </c>
    </row>
    <row r="152" spans="1:9" ht="24.75" customHeight="1" x14ac:dyDescent="0.2">
      <c r="A152" s="9" t="s">
        <v>349</v>
      </c>
      <c r="B152" s="69" t="s">
        <v>436</v>
      </c>
      <c r="C152" s="70"/>
      <c r="D152" s="29" t="s">
        <v>11</v>
      </c>
      <c r="E152" s="29">
        <v>0.89</v>
      </c>
      <c r="F152" s="29"/>
      <c r="G152" s="30"/>
      <c r="H152" s="30">
        <f>I151</f>
        <v>34525.449999999997</v>
      </c>
      <c r="I152" s="31">
        <f>E152*H152</f>
        <v>30727.65</v>
      </c>
    </row>
    <row r="153" spans="1:9" ht="15" x14ac:dyDescent="0.2">
      <c r="A153" s="67" t="s">
        <v>352</v>
      </c>
      <c r="B153" s="68"/>
      <c r="C153" s="68"/>
      <c r="D153" s="68"/>
      <c r="E153" s="68"/>
      <c r="F153" s="68"/>
      <c r="G153" s="68"/>
      <c r="H153" s="68"/>
      <c r="I153" s="68"/>
    </row>
    <row r="154" spans="1:9" ht="15" x14ac:dyDescent="0.2">
      <c r="A154" s="67" t="s">
        <v>353</v>
      </c>
      <c r="B154" s="68"/>
      <c r="C154" s="68"/>
      <c r="D154" s="68"/>
      <c r="E154" s="68"/>
      <c r="F154" s="68"/>
      <c r="G154" s="68"/>
      <c r="H154" s="68"/>
      <c r="I154" s="68"/>
    </row>
    <row r="155" spans="1:9" ht="44.25" customHeight="1" x14ac:dyDescent="0.2">
      <c r="A155" s="9" t="s">
        <v>354</v>
      </c>
      <c r="B155" s="23" t="s">
        <v>249</v>
      </c>
      <c r="C155" s="23" t="s">
        <v>247</v>
      </c>
      <c r="D155" s="23" t="s">
        <v>50</v>
      </c>
      <c r="E155" s="23">
        <v>0.1</v>
      </c>
      <c r="F155" s="23">
        <v>3.7</v>
      </c>
      <c r="G155" s="23">
        <v>202</v>
      </c>
      <c r="H155" s="23">
        <f>59994/202</f>
        <v>297</v>
      </c>
      <c r="I155" s="25">
        <f>E155*G155*H155</f>
        <v>5999.4</v>
      </c>
    </row>
    <row r="156" spans="1:9" ht="45" customHeight="1" x14ac:dyDescent="0.2">
      <c r="A156" s="9" t="s">
        <v>355</v>
      </c>
      <c r="B156" s="23" t="s">
        <v>250</v>
      </c>
      <c r="C156" s="23" t="s">
        <v>89</v>
      </c>
      <c r="D156" s="23" t="s">
        <v>50</v>
      </c>
      <c r="E156" s="23">
        <v>1.4999999999999999E-2</v>
      </c>
      <c r="F156" s="23">
        <v>4</v>
      </c>
      <c r="G156" s="23">
        <v>242.4</v>
      </c>
      <c r="H156" s="23">
        <f>74659.2/242.4</f>
        <v>308</v>
      </c>
      <c r="I156" s="25">
        <f t="shared" ref="I156:I164" si="3">E156*G156*H156</f>
        <v>1119.8900000000001</v>
      </c>
    </row>
    <row r="157" spans="1:9" ht="44.25" customHeight="1" x14ac:dyDescent="0.2">
      <c r="A157" s="9" t="s">
        <v>356</v>
      </c>
      <c r="B157" s="23" t="s">
        <v>252</v>
      </c>
      <c r="C157" s="23" t="s">
        <v>88</v>
      </c>
      <c r="D157" s="23" t="s">
        <v>50</v>
      </c>
      <c r="E157" s="23">
        <v>5.0000000000000001E-3</v>
      </c>
      <c r="F157" s="23">
        <v>4</v>
      </c>
      <c r="G157" s="23">
        <v>520.9</v>
      </c>
      <c r="H157" s="23">
        <f>160437.2/520.9</f>
        <v>308</v>
      </c>
      <c r="I157" s="25">
        <f t="shared" si="3"/>
        <v>802.19</v>
      </c>
    </row>
    <row r="158" spans="1:9" ht="41.25" customHeight="1" x14ac:dyDescent="0.2">
      <c r="A158" s="9" t="s">
        <v>357</v>
      </c>
      <c r="B158" s="23" t="s">
        <v>251</v>
      </c>
      <c r="C158" s="23" t="s">
        <v>248</v>
      </c>
      <c r="D158" s="23" t="s">
        <v>50</v>
      </c>
      <c r="E158" s="23">
        <v>0.02</v>
      </c>
      <c r="F158" s="23">
        <v>4</v>
      </c>
      <c r="G158" s="23">
        <v>372.1</v>
      </c>
      <c r="H158" s="23">
        <f>114606.8/372.1</f>
        <v>308</v>
      </c>
      <c r="I158" s="25">
        <f t="shared" si="3"/>
        <v>2292.14</v>
      </c>
    </row>
    <row r="159" spans="1:9" ht="27.75" customHeight="1" x14ac:dyDescent="0.2">
      <c r="A159" s="9" t="s">
        <v>358</v>
      </c>
      <c r="B159" s="23" t="s">
        <v>253</v>
      </c>
      <c r="C159" s="23" t="s">
        <v>254</v>
      </c>
      <c r="D159" s="23" t="s">
        <v>18</v>
      </c>
      <c r="E159" s="23">
        <v>2</v>
      </c>
      <c r="F159" s="23">
        <v>3.2</v>
      </c>
      <c r="G159" s="23">
        <v>5</v>
      </c>
      <c r="H159" s="23">
        <f>1400/5</f>
        <v>280</v>
      </c>
      <c r="I159" s="25">
        <f t="shared" si="3"/>
        <v>2800</v>
      </c>
    </row>
    <row r="160" spans="1:9" ht="25.5" x14ac:dyDescent="0.2">
      <c r="A160" s="9" t="s">
        <v>359</v>
      </c>
      <c r="B160" s="23" t="s">
        <v>255</v>
      </c>
      <c r="C160" s="23" t="s">
        <v>256</v>
      </c>
      <c r="D160" s="23" t="s">
        <v>18</v>
      </c>
      <c r="E160" s="23">
        <v>2</v>
      </c>
      <c r="F160" s="23">
        <v>3.8</v>
      </c>
      <c r="G160" s="23">
        <v>6.3</v>
      </c>
      <c r="H160" s="23">
        <f>1896.3/6.3</f>
        <v>301</v>
      </c>
      <c r="I160" s="25">
        <f t="shared" si="3"/>
        <v>3792.6</v>
      </c>
    </row>
    <row r="161" spans="1:9" ht="30.75" customHeight="1" x14ac:dyDescent="0.2">
      <c r="A161" s="9" t="s">
        <v>360</v>
      </c>
      <c r="B161" s="23" t="s">
        <v>257</v>
      </c>
      <c r="C161" s="23" t="s">
        <v>258</v>
      </c>
      <c r="D161" s="23" t="s">
        <v>18</v>
      </c>
      <c r="E161" s="23">
        <v>2</v>
      </c>
      <c r="F161" s="23">
        <v>3.2</v>
      </c>
      <c r="G161" s="23">
        <v>3.5</v>
      </c>
      <c r="H161" s="23">
        <f>980/3.5</f>
        <v>280</v>
      </c>
      <c r="I161" s="25">
        <f t="shared" si="3"/>
        <v>1960</v>
      </c>
    </row>
    <row r="162" spans="1:9" ht="25.5" x14ac:dyDescent="0.2">
      <c r="A162" s="9" t="s">
        <v>361</v>
      </c>
      <c r="B162" s="23" t="s">
        <v>259</v>
      </c>
      <c r="C162" s="23" t="s">
        <v>260</v>
      </c>
      <c r="D162" s="23" t="s">
        <v>18</v>
      </c>
      <c r="E162" s="23">
        <v>2</v>
      </c>
      <c r="F162" s="23">
        <v>3.8</v>
      </c>
      <c r="G162" s="23">
        <v>4.5</v>
      </c>
      <c r="H162" s="23">
        <f>1354.5/4.5</f>
        <v>301</v>
      </c>
      <c r="I162" s="25">
        <f t="shared" si="3"/>
        <v>2709</v>
      </c>
    </row>
    <row r="163" spans="1:9" ht="36.75" customHeight="1" x14ac:dyDescent="0.2">
      <c r="A163" s="9" t="s">
        <v>362</v>
      </c>
      <c r="B163" s="23" t="s">
        <v>277</v>
      </c>
      <c r="C163" s="23" t="s">
        <v>278</v>
      </c>
      <c r="D163" s="23" t="s">
        <v>69</v>
      </c>
      <c r="E163" s="23">
        <v>0.4</v>
      </c>
      <c r="F163" s="23">
        <v>2.2999999999999998</v>
      </c>
      <c r="G163" s="23">
        <v>3.5</v>
      </c>
      <c r="H163" s="23">
        <v>257</v>
      </c>
      <c r="I163" s="25">
        <f t="shared" si="3"/>
        <v>359.8</v>
      </c>
    </row>
    <row r="164" spans="1:9" ht="38.25" x14ac:dyDescent="0.2">
      <c r="A164" s="9" t="s">
        <v>363</v>
      </c>
      <c r="B164" s="23" t="s">
        <v>275</v>
      </c>
      <c r="C164" s="23" t="s">
        <v>276</v>
      </c>
      <c r="D164" s="23" t="s">
        <v>69</v>
      </c>
      <c r="E164" s="23">
        <v>0.4</v>
      </c>
      <c r="F164" s="23">
        <v>2.2999999999999998</v>
      </c>
      <c r="G164" s="23">
        <v>1.8</v>
      </c>
      <c r="H164" s="23">
        <v>257</v>
      </c>
      <c r="I164" s="25">
        <f t="shared" si="3"/>
        <v>185.04</v>
      </c>
    </row>
    <row r="165" spans="1:9" ht="25.5" customHeight="1" x14ac:dyDescent="0.2">
      <c r="A165" s="9" t="s">
        <v>364</v>
      </c>
      <c r="B165" s="8" t="s">
        <v>14</v>
      </c>
      <c r="C165" s="8"/>
      <c r="D165" s="3" t="s">
        <v>11</v>
      </c>
      <c r="E165" s="3">
        <v>1.022</v>
      </c>
      <c r="F165" s="3"/>
      <c r="G165" s="3"/>
      <c r="H165" s="4">
        <f>I163+I164</f>
        <v>544.84</v>
      </c>
      <c r="I165" s="27">
        <f>E165*H165</f>
        <v>556.83000000000004</v>
      </c>
    </row>
    <row r="166" spans="1:9" ht="25.5" x14ac:dyDescent="0.2">
      <c r="A166" s="9" t="s">
        <v>365</v>
      </c>
      <c r="B166" s="8" t="s">
        <v>15</v>
      </c>
      <c r="C166" s="8"/>
      <c r="D166" s="3" t="s">
        <v>11</v>
      </c>
      <c r="E166" s="3">
        <v>1.0329999999999999</v>
      </c>
      <c r="F166" s="3"/>
      <c r="G166" s="3"/>
      <c r="H166" s="4">
        <f>SUM(I155:I162)</f>
        <v>21475.22</v>
      </c>
      <c r="I166" s="27">
        <f>E166*H166</f>
        <v>22183.9</v>
      </c>
    </row>
    <row r="167" spans="1:9" ht="15" customHeight="1" x14ac:dyDescent="0.2">
      <c r="A167" s="9" t="s">
        <v>366</v>
      </c>
      <c r="B167" s="64" t="s">
        <v>367</v>
      </c>
      <c r="C167" s="65"/>
      <c r="D167" s="65"/>
      <c r="E167" s="65"/>
      <c r="F167" s="65"/>
      <c r="G167" s="65"/>
      <c r="H167" s="66"/>
      <c r="I167" s="25">
        <f>I165+I166</f>
        <v>22740.73</v>
      </c>
    </row>
    <row r="168" spans="1:9" ht="18" customHeight="1" x14ac:dyDescent="0.2">
      <c r="A168" s="67" t="s">
        <v>368</v>
      </c>
      <c r="B168" s="68"/>
      <c r="C168" s="68"/>
      <c r="D168" s="68"/>
      <c r="E168" s="68"/>
      <c r="F168" s="68"/>
      <c r="G168" s="68"/>
      <c r="H168" s="68"/>
      <c r="I168" s="68"/>
    </row>
    <row r="169" spans="1:9" ht="38.25" x14ac:dyDescent="0.2">
      <c r="A169" s="9" t="s">
        <v>369</v>
      </c>
      <c r="B169" s="23" t="s">
        <v>250</v>
      </c>
      <c r="C169" s="23" t="s">
        <v>89</v>
      </c>
      <c r="D169" s="23" t="s">
        <v>50</v>
      </c>
      <c r="E169" s="23">
        <v>2.1000000000000001E-2</v>
      </c>
      <c r="F169" s="23">
        <v>4</v>
      </c>
      <c r="G169" s="23">
        <v>242.4</v>
      </c>
      <c r="H169" s="23">
        <f>74659.2/242.4</f>
        <v>308</v>
      </c>
      <c r="I169" s="25">
        <f t="shared" ref="I169:I175" si="4">E169*G169*H169</f>
        <v>1567.84</v>
      </c>
    </row>
    <row r="170" spans="1:9" ht="36.75" customHeight="1" x14ac:dyDescent="0.2">
      <c r="A170" s="9" t="s">
        <v>370</v>
      </c>
      <c r="B170" s="23" t="s">
        <v>214</v>
      </c>
      <c r="C170" s="23" t="s">
        <v>81</v>
      </c>
      <c r="D170" s="23" t="s">
        <v>50</v>
      </c>
      <c r="E170" s="23">
        <v>1.0999999999999999E-2</v>
      </c>
      <c r="F170" s="23">
        <v>4</v>
      </c>
      <c r="G170" s="23">
        <v>261.3</v>
      </c>
      <c r="H170" s="23">
        <f>80480.4/261.3</f>
        <v>308</v>
      </c>
      <c r="I170" s="25">
        <f t="shared" si="4"/>
        <v>885.28</v>
      </c>
    </row>
    <row r="171" spans="1:9" ht="38.25" customHeight="1" x14ac:dyDescent="0.2">
      <c r="A171" s="9" t="s">
        <v>371</v>
      </c>
      <c r="B171" s="23" t="s">
        <v>252</v>
      </c>
      <c r="C171" s="23" t="s">
        <v>88</v>
      </c>
      <c r="D171" s="23" t="s">
        <v>50</v>
      </c>
      <c r="E171" s="23">
        <v>5.0000000000000001E-3</v>
      </c>
      <c r="F171" s="23">
        <v>4</v>
      </c>
      <c r="G171" s="23">
        <v>520.9</v>
      </c>
      <c r="H171" s="23">
        <f>160437.2/520.9</f>
        <v>308</v>
      </c>
      <c r="I171" s="25">
        <f t="shared" si="4"/>
        <v>802.19</v>
      </c>
    </row>
    <row r="172" spans="1:9" ht="27.75" customHeight="1" x14ac:dyDescent="0.2">
      <c r="A172" s="9" t="s">
        <v>372</v>
      </c>
      <c r="B172" s="23" t="s">
        <v>215</v>
      </c>
      <c r="C172" s="23" t="s">
        <v>82</v>
      </c>
      <c r="D172" s="23" t="s">
        <v>50</v>
      </c>
      <c r="E172" s="23">
        <v>2E-3</v>
      </c>
      <c r="F172" s="23">
        <v>4</v>
      </c>
      <c r="G172" s="23">
        <v>560</v>
      </c>
      <c r="H172" s="23">
        <f>172480/560</f>
        <v>308</v>
      </c>
      <c r="I172" s="25">
        <f t="shared" si="4"/>
        <v>344.96</v>
      </c>
    </row>
    <row r="173" spans="1:9" ht="31.5" customHeight="1" x14ac:dyDescent="0.2">
      <c r="A173" s="9" t="s">
        <v>373</v>
      </c>
      <c r="B173" s="23" t="s">
        <v>257</v>
      </c>
      <c r="C173" s="23" t="s">
        <v>258</v>
      </c>
      <c r="D173" s="23" t="s">
        <v>18</v>
      </c>
      <c r="E173" s="23">
        <v>1</v>
      </c>
      <c r="F173" s="23">
        <v>3.2</v>
      </c>
      <c r="G173" s="23">
        <v>3.5</v>
      </c>
      <c r="H173" s="23">
        <f>980/3.5</f>
        <v>280</v>
      </c>
      <c r="I173" s="25">
        <f t="shared" si="4"/>
        <v>980</v>
      </c>
    </row>
    <row r="174" spans="1:9" ht="25.5" x14ac:dyDescent="0.2">
      <c r="A174" s="9" t="s">
        <v>374</v>
      </c>
      <c r="B174" s="23" t="s">
        <v>259</v>
      </c>
      <c r="C174" s="23" t="s">
        <v>260</v>
      </c>
      <c r="D174" s="23" t="s">
        <v>18</v>
      </c>
      <c r="E174" s="23">
        <v>1</v>
      </c>
      <c r="F174" s="23">
        <v>3.8</v>
      </c>
      <c r="G174" s="23">
        <v>4.5</v>
      </c>
      <c r="H174" s="23">
        <f>1354.5/4.5</f>
        <v>301</v>
      </c>
      <c r="I174" s="25">
        <f t="shared" si="4"/>
        <v>1354.5</v>
      </c>
    </row>
    <row r="175" spans="1:9" ht="38.25" x14ac:dyDescent="0.2">
      <c r="A175" s="9" t="s">
        <v>375</v>
      </c>
      <c r="B175" s="23" t="s">
        <v>275</v>
      </c>
      <c r="C175" s="23" t="s">
        <v>276</v>
      </c>
      <c r="D175" s="23" t="s">
        <v>69</v>
      </c>
      <c r="E175" s="23">
        <v>0.2</v>
      </c>
      <c r="F175" s="23">
        <v>2.2999999999999998</v>
      </c>
      <c r="G175" s="23">
        <v>1.8</v>
      </c>
      <c r="H175" s="23">
        <v>257</v>
      </c>
      <c r="I175" s="25">
        <f t="shared" si="4"/>
        <v>92.52</v>
      </c>
    </row>
    <row r="176" spans="1:9" ht="25.5" x14ac:dyDescent="0.2">
      <c r="A176" s="9" t="s">
        <v>376</v>
      </c>
      <c r="B176" s="8" t="s">
        <v>14</v>
      </c>
      <c r="C176" s="8"/>
      <c r="D176" s="3" t="s">
        <v>11</v>
      </c>
      <c r="E176" s="3">
        <v>1.022</v>
      </c>
      <c r="F176" s="3"/>
      <c r="G176" s="3"/>
      <c r="H176" s="4">
        <f>I175</f>
        <v>92.52</v>
      </c>
      <c r="I176" s="27">
        <f>E176*H176</f>
        <v>94.56</v>
      </c>
    </row>
    <row r="177" spans="1:9" ht="25.5" x14ac:dyDescent="0.2">
      <c r="A177" s="9" t="s">
        <v>377</v>
      </c>
      <c r="B177" s="8" t="s">
        <v>15</v>
      </c>
      <c r="C177" s="8"/>
      <c r="D177" s="3" t="s">
        <v>11</v>
      </c>
      <c r="E177" s="3">
        <v>1.0329999999999999</v>
      </c>
      <c r="F177" s="3"/>
      <c r="G177" s="3"/>
      <c r="H177" s="4">
        <f>SUM(I169:I174)</f>
        <v>5934.77</v>
      </c>
      <c r="I177" s="27">
        <f>E177*H177</f>
        <v>6130.62</v>
      </c>
    </row>
    <row r="178" spans="1:9" x14ac:dyDescent="0.2">
      <c r="A178" s="9" t="s">
        <v>378</v>
      </c>
      <c r="B178" s="64" t="s">
        <v>261</v>
      </c>
      <c r="C178" s="65"/>
      <c r="D178" s="65"/>
      <c r="E178" s="65"/>
      <c r="F178" s="65"/>
      <c r="G178" s="65"/>
      <c r="H178" s="66"/>
      <c r="I178" s="25">
        <f>I176+I177</f>
        <v>6225.18</v>
      </c>
    </row>
    <row r="179" spans="1:9" ht="20.25" customHeight="1" x14ac:dyDescent="0.2">
      <c r="A179" s="67" t="s">
        <v>379</v>
      </c>
      <c r="B179" s="68"/>
      <c r="C179" s="68"/>
      <c r="D179" s="68"/>
      <c r="E179" s="68"/>
      <c r="F179" s="68"/>
      <c r="G179" s="68"/>
      <c r="H179" s="68"/>
      <c r="I179" s="68"/>
    </row>
    <row r="180" spans="1:9" ht="38.25" x14ac:dyDescent="0.2">
      <c r="A180" s="9" t="s">
        <v>380</v>
      </c>
      <c r="B180" s="23" t="s">
        <v>249</v>
      </c>
      <c r="C180" s="23" t="s">
        <v>247</v>
      </c>
      <c r="D180" s="23" t="s">
        <v>50</v>
      </c>
      <c r="E180" s="23">
        <v>0.5</v>
      </c>
      <c r="F180" s="23">
        <v>3.7</v>
      </c>
      <c r="G180" s="23">
        <v>202</v>
      </c>
      <c r="H180" s="23">
        <f>59994/202</f>
        <v>297</v>
      </c>
      <c r="I180" s="25">
        <f>E180*G180*H180</f>
        <v>29997</v>
      </c>
    </row>
    <row r="181" spans="1:9" ht="49.5" customHeight="1" x14ac:dyDescent="0.2">
      <c r="A181" s="9" t="s">
        <v>381</v>
      </c>
      <c r="B181" s="23" t="s">
        <v>453</v>
      </c>
      <c r="C181" s="23" t="s">
        <v>454</v>
      </c>
      <c r="D181" s="23" t="s">
        <v>50</v>
      </c>
      <c r="E181" s="23">
        <v>1</v>
      </c>
      <c r="F181" s="23">
        <v>3.7</v>
      </c>
      <c r="G181" s="23">
        <v>87.9</v>
      </c>
      <c r="H181" s="23">
        <v>297</v>
      </c>
      <c r="I181" s="25">
        <f>E181*G181*H181</f>
        <v>26106.3</v>
      </c>
    </row>
    <row r="182" spans="1:9" ht="51" x14ac:dyDescent="0.2">
      <c r="A182" s="9" t="s">
        <v>382</v>
      </c>
      <c r="B182" s="23" t="s">
        <v>262</v>
      </c>
      <c r="C182" s="23" t="s">
        <v>248</v>
      </c>
      <c r="D182" s="23" t="s">
        <v>50</v>
      </c>
      <c r="E182" s="23">
        <v>0.105</v>
      </c>
      <c r="F182" s="23">
        <v>4</v>
      </c>
      <c r="G182" s="23">
        <v>372.1</v>
      </c>
      <c r="H182" s="23">
        <f>114606.8/372.1</f>
        <v>308</v>
      </c>
      <c r="I182" s="25">
        <f>E182*G182*H182</f>
        <v>12033.71</v>
      </c>
    </row>
    <row r="183" spans="1:9" ht="30.75" customHeight="1" x14ac:dyDescent="0.2">
      <c r="A183" s="9" t="s">
        <v>383</v>
      </c>
      <c r="B183" s="23" t="s">
        <v>253</v>
      </c>
      <c r="C183" s="23" t="s">
        <v>254</v>
      </c>
      <c r="D183" s="23" t="s">
        <v>18</v>
      </c>
      <c r="E183" s="23">
        <v>2</v>
      </c>
      <c r="F183" s="23">
        <v>3.2</v>
      </c>
      <c r="G183" s="23">
        <v>5</v>
      </c>
      <c r="H183" s="23">
        <f>1400/5</f>
        <v>280</v>
      </c>
      <c r="I183" s="25">
        <f>E183*G183*H183</f>
        <v>2800</v>
      </c>
    </row>
    <row r="184" spans="1:9" ht="25.5" x14ac:dyDescent="0.2">
      <c r="A184" s="9" t="s">
        <v>384</v>
      </c>
      <c r="B184" s="23" t="s">
        <v>255</v>
      </c>
      <c r="C184" s="23" t="s">
        <v>256</v>
      </c>
      <c r="D184" s="23" t="s">
        <v>18</v>
      </c>
      <c r="E184" s="23">
        <v>2</v>
      </c>
      <c r="F184" s="23">
        <v>3.8</v>
      </c>
      <c r="G184" s="23">
        <v>6.3</v>
      </c>
      <c r="H184" s="23">
        <f>1896.3/6.3</f>
        <v>301</v>
      </c>
      <c r="I184" s="25">
        <f>E184*G184*H184</f>
        <v>3792.6</v>
      </c>
    </row>
    <row r="185" spans="1:9" ht="35.25" customHeight="1" x14ac:dyDescent="0.2">
      <c r="A185" s="9" t="s">
        <v>385</v>
      </c>
      <c r="B185" s="23" t="s">
        <v>437</v>
      </c>
      <c r="C185" s="23" t="s">
        <v>438</v>
      </c>
      <c r="D185" s="23" t="s">
        <v>56</v>
      </c>
      <c r="E185" s="23">
        <v>5</v>
      </c>
      <c r="F185" s="23">
        <v>3.7</v>
      </c>
      <c r="G185" s="23">
        <v>8</v>
      </c>
      <c r="H185" s="23">
        <v>297</v>
      </c>
      <c r="I185" s="25">
        <v>11880</v>
      </c>
    </row>
    <row r="186" spans="1:9" ht="63.75" x14ac:dyDescent="0.2">
      <c r="A186" s="9" t="s">
        <v>386</v>
      </c>
      <c r="B186" s="23" t="s">
        <v>447</v>
      </c>
      <c r="C186" s="23" t="s">
        <v>439</v>
      </c>
      <c r="D186" s="23" t="s">
        <v>18</v>
      </c>
      <c r="E186" s="23">
        <v>8</v>
      </c>
      <c r="F186" s="23">
        <v>3.4</v>
      </c>
      <c r="G186" s="23">
        <v>7.6</v>
      </c>
      <c r="H186" s="23">
        <v>287</v>
      </c>
      <c r="I186" s="25">
        <v>17449.599999999999</v>
      </c>
    </row>
    <row r="187" spans="1:9" ht="51" x14ac:dyDescent="0.2">
      <c r="A187" s="9" t="s">
        <v>387</v>
      </c>
      <c r="B187" s="23" t="s">
        <v>440</v>
      </c>
      <c r="C187" s="23" t="s">
        <v>441</v>
      </c>
      <c r="D187" s="23" t="s">
        <v>18</v>
      </c>
      <c r="E187" s="23">
        <v>6</v>
      </c>
      <c r="F187" s="23">
        <v>3.2</v>
      </c>
      <c r="G187" s="23">
        <v>3.1</v>
      </c>
      <c r="H187" s="23">
        <v>280</v>
      </c>
      <c r="I187" s="25">
        <v>5208</v>
      </c>
    </row>
    <row r="188" spans="1:9" ht="39" customHeight="1" x14ac:dyDescent="0.2">
      <c r="A188" s="9" t="s">
        <v>388</v>
      </c>
      <c r="B188" s="23" t="s">
        <v>442</v>
      </c>
      <c r="C188" s="23" t="s">
        <v>443</v>
      </c>
      <c r="D188" s="23" t="s">
        <v>18</v>
      </c>
      <c r="E188" s="23">
        <v>6</v>
      </c>
      <c r="F188" s="23">
        <v>3.6</v>
      </c>
      <c r="G188" s="23">
        <v>1.35</v>
      </c>
      <c r="H188" s="23">
        <v>294</v>
      </c>
      <c r="I188" s="25">
        <v>2381.4</v>
      </c>
    </row>
    <row r="189" spans="1:9" ht="41.25" customHeight="1" x14ac:dyDescent="0.2">
      <c r="A189" s="9" t="s">
        <v>389</v>
      </c>
      <c r="B189" s="23" t="s">
        <v>277</v>
      </c>
      <c r="C189" s="23" t="s">
        <v>278</v>
      </c>
      <c r="D189" s="23" t="s">
        <v>69</v>
      </c>
      <c r="E189" s="23">
        <v>0.4</v>
      </c>
      <c r="F189" s="23">
        <v>2.2999999999999998</v>
      </c>
      <c r="G189" s="23">
        <v>3.5</v>
      </c>
      <c r="H189" s="23">
        <v>257</v>
      </c>
      <c r="I189" s="25">
        <f>E189*G189*H189</f>
        <v>359.8</v>
      </c>
    </row>
    <row r="190" spans="1:9" ht="68.25" customHeight="1" x14ac:dyDescent="0.2">
      <c r="A190" s="9" t="s">
        <v>390</v>
      </c>
      <c r="B190" s="23" t="s">
        <v>95</v>
      </c>
      <c r="C190" s="23" t="s">
        <v>64</v>
      </c>
      <c r="D190" s="23" t="s">
        <v>50</v>
      </c>
      <c r="E190" s="23">
        <v>0.15</v>
      </c>
      <c r="F190" s="23">
        <v>3.5</v>
      </c>
      <c r="G190" s="23">
        <v>165.04</v>
      </c>
      <c r="H190" s="23">
        <v>290</v>
      </c>
      <c r="I190" s="25">
        <f>E190*G190*H190</f>
        <v>7179.24</v>
      </c>
    </row>
    <row r="191" spans="1:9" ht="40.5" customHeight="1" x14ac:dyDescent="0.2">
      <c r="A191" s="9" t="s">
        <v>429</v>
      </c>
      <c r="B191" s="23" t="s">
        <v>65</v>
      </c>
      <c r="C191" s="23" t="s">
        <v>66</v>
      </c>
      <c r="D191" s="23" t="s">
        <v>50</v>
      </c>
      <c r="E191" s="23">
        <v>0.15</v>
      </c>
      <c r="F191" s="23">
        <v>3.5</v>
      </c>
      <c r="G191" s="23">
        <v>130.9</v>
      </c>
      <c r="H191" s="23">
        <f>37961/130.9</f>
        <v>290</v>
      </c>
      <c r="I191" s="25">
        <f>E191*G191*H191</f>
        <v>5694.15</v>
      </c>
    </row>
    <row r="192" spans="1:9" ht="40.5" customHeight="1" x14ac:dyDescent="0.2">
      <c r="A192" s="9" t="s">
        <v>431</v>
      </c>
      <c r="B192" s="23" t="s">
        <v>183</v>
      </c>
      <c r="C192" s="23" t="s">
        <v>58</v>
      </c>
      <c r="D192" s="23" t="s">
        <v>59</v>
      </c>
      <c r="E192" s="23">
        <v>10</v>
      </c>
      <c r="F192" s="23">
        <v>3</v>
      </c>
      <c r="G192" s="23">
        <v>1.3</v>
      </c>
      <c r="H192" s="23">
        <f>354.9/1.3</f>
        <v>273</v>
      </c>
      <c r="I192" s="25">
        <f>E192*G192*H192</f>
        <v>3549</v>
      </c>
    </row>
    <row r="193" spans="1:9" ht="30" customHeight="1" x14ac:dyDescent="0.2">
      <c r="A193" s="9" t="s">
        <v>434</v>
      </c>
      <c r="B193" s="23" t="s">
        <v>62</v>
      </c>
      <c r="C193" s="23" t="s">
        <v>63</v>
      </c>
      <c r="D193" s="23" t="s">
        <v>50</v>
      </c>
      <c r="E193" s="24">
        <v>0.68</v>
      </c>
      <c r="F193" s="23">
        <v>4</v>
      </c>
      <c r="G193" s="23">
        <v>33.799999999999997</v>
      </c>
      <c r="H193" s="23">
        <f>10410.4/33.8</f>
        <v>308</v>
      </c>
      <c r="I193" s="25">
        <f>E193*G193*H193</f>
        <v>7079.07</v>
      </c>
    </row>
    <row r="194" spans="1:9" ht="27.75" customHeight="1" x14ac:dyDescent="0.2">
      <c r="A194" s="9" t="s">
        <v>444</v>
      </c>
      <c r="B194" s="8" t="s">
        <v>14</v>
      </c>
      <c r="C194" s="8"/>
      <c r="D194" s="3" t="s">
        <v>11</v>
      </c>
      <c r="E194" s="3">
        <v>1.022</v>
      </c>
      <c r="F194" s="3"/>
      <c r="G194" s="3"/>
      <c r="H194" s="4">
        <f>I193+I192</f>
        <v>10628.07</v>
      </c>
      <c r="I194" s="27">
        <f>E194*H194</f>
        <v>10861.89</v>
      </c>
    </row>
    <row r="195" spans="1:9" ht="33" customHeight="1" x14ac:dyDescent="0.2">
      <c r="A195" s="9" t="s">
        <v>445</v>
      </c>
      <c r="B195" s="8" t="s">
        <v>15</v>
      </c>
      <c r="C195" s="8"/>
      <c r="D195" s="3" t="s">
        <v>11</v>
      </c>
      <c r="E195" s="3">
        <v>1.0329999999999999</v>
      </c>
      <c r="F195" s="3"/>
      <c r="G195" s="3"/>
      <c r="H195" s="4">
        <f>SUM(I180:I191)</f>
        <v>124881.8</v>
      </c>
      <c r="I195" s="27">
        <f>E195*H195</f>
        <v>129002.9</v>
      </c>
    </row>
    <row r="196" spans="1:9" ht="30" customHeight="1" x14ac:dyDescent="0.2">
      <c r="A196" s="9" t="s">
        <v>446</v>
      </c>
      <c r="B196" s="64" t="s">
        <v>391</v>
      </c>
      <c r="C196" s="65"/>
      <c r="D196" s="65"/>
      <c r="E196" s="65"/>
      <c r="F196" s="65"/>
      <c r="G196" s="65"/>
      <c r="H196" s="66"/>
      <c r="I196" s="25">
        <f>I194+I195</f>
        <v>139864.79</v>
      </c>
    </row>
    <row r="197" spans="1:9" ht="30" customHeight="1" x14ac:dyDescent="0.2">
      <c r="A197" s="9" t="s">
        <v>452</v>
      </c>
      <c r="B197" s="63" t="s">
        <v>392</v>
      </c>
      <c r="C197" s="63"/>
      <c r="D197" s="63"/>
      <c r="E197" s="63"/>
      <c r="F197" s="63"/>
      <c r="G197" s="63"/>
      <c r="H197" s="63"/>
      <c r="I197" s="59">
        <f>I167+I178+I196</f>
        <v>168830.7</v>
      </c>
    </row>
    <row r="198" spans="1:9" ht="30" customHeight="1" x14ac:dyDescent="0.2">
      <c r="A198" s="9" t="s">
        <v>456</v>
      </c>
      <c r="B198" s="69" t="s">
        <v>436</v>
      </c>
      <c r="C198" s="70"/>
      <c r="D198" s="29" t="s">
        <v>11</v>
      </c>
      <c r="E198" s="29">
        <v>0.89</v>
      </c>
      <c r="F198" s="29"/>
      <c r="G198" s="30"/>
      <c r="H198" s="30">
        <f>I197</f>
        <v>168830.7</v>
      </c>
      <c r="I198" s="31">
        <f>E198*H198</f>
        <v>150259.32</v>
      </c>
    </row>
    <row r="199" spans="1:9" ht="23.25" customHeight="1" x14ac:dyDescent="0.2">
      <c r="A199" s="1" t="s">
        <v>393</v>
      </c>
      <c r="B199" s="60" t="s">
        <v>135</v>
      </c>
      <c r="C199" s="61"/>
      <c r="D199" s="61"/>
      <c r="E199" s="61"/>
      <c r="F199" s="61"/>
      <c r="G199" s="61"/>
      <c r="H199" s="62"/>
      <c r="I199" s="10">
        <f>I53+I66+I152+I198</f>
        <v>930525.66</v>
      </c>
    </row>
    <row r="200" spans="1:9" ht="30.75" customHeight="1" x14ac:dyDescent="0.2">
      <c r="A200" s="9" t="s">
        <v>394</v>
      </c>
      <c r="B200" s="32" t="s">
        <v>458</v>
      </c>
      <c r="C200" s="33" t="s">
        <v>263</v>
      </c>
      <c r="D200" s="33" t="s">
        <v>264</v>
      </c>
      <c r="E200" s="33">
        <v>1</v>
      </c>
      <c r="F200" s="33">
        <v>4</v>
      </c>
      <c r="G200" s="33">
        <v>160</v>
      </c>
      <c r="H200" s="34">
        <v>308</v>
      </c>
      <c r="I200" s="35">
        <f>E200*G200*H200</f>
        <v>49280</v>
      </c>
    </row>
    <row r="201" spans="1:9" ht="35.25" customHeight="1" x14ac:dyDescent="0.2">
      <c r="A201" s="9" t="s">
        <v>136</v>
      </c>
      <c r="B201" s="32" t="s">
        <v>457</v>
      </c>
      <c r="C201" s="33" t="s">
        <v>263</v>
      </c>
      <c r="D201" s="33" t="s">
        <v>264</v>
      </c>
      <c r="E201" s="33">
        <v>1</v>
      </c>
      <c r="F201" s="33">
        <v>4</v>
      </c>
      <c r="G201" s="33">
        <v>55</v>
      </c>
      <c r="H201" s="34">
        <v>308</v>
      </c>
      <c r="I201" s="35">
        <f>E201*G201*H201</f>
        <v>16940</v>
      </c>
    </row>
    <row r="202" spans="1:9" ht="28.5" customHeight="1" x14ac:dyDescent="0.2">
      <c r="A202" s="9" t="s">
        <v>137</v>
      </c>
      <c r="B202" s="32" t="s">
        <v>265</v>
      </c>
      <c r="C202" s="33" t="s">
        <v>263</v>
      </c>
      <c r="D202" s="33" t="s">
        <v>142</v>
      </c>
      <c r="E202" s="33">
        <v>1</v>
      </c>
      <c r="F202" s="36">
        <v>4</v>
      </c>
      <c r="G202" s="37">
        <v>150</v>
      </c>
      <c r="H202" s="36">
        <v>308</v>
      </c>
      <c r="I202" s="38">
        <f>E202*G202*H202</f>
        <v>46200</v>
      </c>
    </row>
    <row r="203" spans="1:9" ht="31.5" hidden="1" customHeight="1" x14ac:dyDescent="0.2">
      <c r="A203" s="9" t="s">
        <v>138</v>
      </c>
      <c r="B203" s="32" t="s">
        <v>266</v>
      </c>
      <c r="C203" s="33" t="s">
        <v>263</v>
      </c>
      <c r="D203" s="33" t="s">
        <v>142</v>
      </c>
      <c r="E203" s="33">
        <v>0</v>
      </c>
      <c r="F203" s="36">
        <v>4</v>
      </c>
      <c r="G203" s="37">
        <v>100</v>
      </c>
      <c r="H203" s="36">
        <v>308</v>
      </c>
      <c r="I203" s="38">
        <f>E203*G203*H203</f>
        <v>0</v>
      </c>
    </row>
    <row r="204" spans="1:9" ht="31.5" customHeight="1" x14ac:dyDescent="0.2">
      <c r="A204" s="9" t="s">
        <v>138</v>
      </c>
      <c r="B204" s="39" t="s">
        <v>435</v>
      </c>
      <c r="C204" s="40"/>
      <c r="D204" s="40"/>
      <c r="E204" s="40"/>
      <c r="F204" s="41"/>
      <c r="G204" s="42"/>
      <c r="H204" s="43"/>
      <c r="I204" s="38">
        <v>200000</v>
      </c>
    </row>
    <row r="205" spans="1:9" ht="23.25" customHeight="1" x14ac:dyDescent="0.2">
      <c r="A205" s="9" t="s">
        <v>139</v>
      </c>
      <c r="B205" s="60" t="s">
        <v>135</v>
      </c>
      <c r="C205" s="61"/>
      <c r="D205" s="61"/>
      <c r="E205" s="61"/>
      <c r="F205" s="61"/>
      <c r="G205" s="61"/>
      <c r="H205" s="62"/>
      <c r="I205" s="10">
        <f>SUM(I200:I204)+I199</f>
        <v>1242945.6599999999</v>
      </c>
    </row>
    <row r="206" spans="1:9" ht="17.25" customHeight="1" x14ac:dyDescent="0.2">
      <c r="A206" s="9" t="s">
        <v>140</v>
      </c>
      <c r="B206" s="44" t="s">
        <v>12</v>
      </c>
      <c r="C206" s="44"/>
      <c r="D206" s="45"/>
      <c r="E206" s="45"/>
      <c r="F206" s="45"/>
      <c r="G206" s="45"/>
      <c r="H206" s="45"/>
      <c r="I206" s="5"/>
    </row>
    <row r="207" spans="1:9" ht="14.25" customHeight="1" x14ac:dyDescent="0.2">
      <c r="A207" s="1" t="s">
        <v>459</v>
      </c>
      <c r="B207" s="2" t="s">
        <v>19</v>
      </c>
      <c r="C207" s="2" t="s">
        <v>177</v>
      </c>
      <c r="D207" s="3" t="s">
        <v>18</v>
      </c>
      <c r="E207" s="3">
        <v>90</v>
      </c>
      <c r="F207" s="3"/>
      <c r="G207" s="3"/>
      <c r="H207" s="4">
        <v>25</v>
      </c>
      <c r="I207" s="5">
        <f>E207*H207</f>
        <v>2250</v>
      </c>
    </row>
    <row r="208" spans="1:9" ht="16.5" customHeight="1" x14ac:dyDescent="0.2">
      <c r="A208" s="1" t="s">
        <v>460</v>
      </c>
      <c r="B208" s="2" t="s">
        <v>20</v>
      </c>
      <c r="C208" s="2" t="s">
        <v>177</v>
      </c>
      <c r="D208" s="3" t="s">
        <v>18</v>
      </c>
      <c r="E208" s="3">
        <v>60</v>
      </c>
      <c r="F208" s="3"/>
      <c r="G208" s="3"/>
      <c r="H208" s="4">
        <v>76</v>
      </c>
      <c r="I208" s="5">
        <f>E208*H208</f>
        <v>4560</v>
      </c>
    </row>
    <row r="209" spans="1:9" ht="15" customHeight="1" x14ac:dyDescent="0.2">
      <c r="A209" s="1" t="s">
        <v>461</v>
      </c>
      <c r="B209" s="8" t="s">
        <v>21</v>
      </c>
      <c r="C209" s="8" t="s">
        <v>177</v>
      </c>
      <c r="D209" s="3" t="s">
        <v>22</v>
      </c>
      <c r="E209" s="3">
        <f>50*0.05</f>
        <v>2.5</v>
      </c>
      <c r="F209" s="3"/>
      <c r="G209" s="3"/>
      <c r="H209" s="3">
        <v>6710</v>
      </c>
      <c r="I209" s="5">
        <f>E209*H209</f>
        <v>16775</v>
      </c>
    </row>
    <row r="210" spans="1:9" x14ac:dyDescent="0.2">
      <c r="A210" s="1" t="s">
        <v>462</v>
      </c>
      <c r="B210" s="8" t="s">
        <v>448</v>
      </c>
      <c r="C210" s="8" t="s">
        <v>177</v>
      </c>
      <c r="D210" s="3" t="s">
        <v>144</v>
      </c>
      <c r="E210" s="3">
        <v>50</v>
      </c>
      <c r="F210" s="3"/>
      <c r="G210" s="3"/>
      <c r="H210" s="3">
        <v>160</v>
      </c>
      <c r="I210" s="5">
        <v>8000</v>
      </c>
    </row>
    <row r="211" spans="1:9" ht="13.5" customHeight="1" x14ac:dyDescent="0.2">
      <c r="A211" s="1" t="s">
        <v>393</v>
      </c>
      <c r="B211" s="2" t="s">
        <v>414</v>
      </c>
      <c r="C211" s="2"/>
      <c r="D211" s="3" t="s">
        <v>50</v>
      </c>
      <c r="E211" s="3">
        <v>0.6</v>
      </c>
      <c r="F211" s="3"/>
      <c r="G211" s="3"/>
      <c r="H211" s="4">
        <v>188000</v>
      </c>
      <c r="I211" s="5">
        <f t="shared" ref="I211:I246" si="5">E211*H211</f>
        <v>112800</v>
      </c>
    </row>
    <row r="212" spans="1:9" ht="15.75" customHeight="1" x14ac:dyDescent="0.2">
      <c r="A212" s="1" t="s">
        <v>394</v>
      </c>
      <c r="B212" s="2" t="s">
        <v>449</v>
      </c>
      <c r="C212" s="2"/>
      <c r="D212" s="3" t="s">
        <v>50</v>
      </c>
      <c r="E212" s="3">
        <v>2.6</v>
      </c>
      <c r="F212" s="3"/>
      <c r="G212" s="3"/>
      <c r="H212" s="4">
        <v>23500</v>
      </c>
      <c r="I212" s="5">
        <f t="shared" si="5"/>
        <v>61100</v>
      </c>
    </row>
    <row r="213" spans="1:9" x14ac:dyDescent="0.2">
      <c r="A213" s="1" t="s">
        <v>136</v>
      </c>
      <c r="B213" s="2" t="s">
        <v>450</v>
      </c>
      <c r="C213" s="2"/>
      <c r="D213" s="3" t="s">
        <v>50</v>
      </c>
      <c r="E213" s="3">
        <v>0.1</v>
      </c>
      <c r="F213" s="3"/>
      <c r="G213" s="3"/>
      <c r="H213" s="4">
        <v>22000</v>
      </c>
      <c r="I213" s="5">
        <f t="shared" si="5"/>
        <v>2200</v>
      </c>
    </row>
    <row r="214" spans="1:9" ht="11.25" customHeight="1" x14ac:dyDescent="0.2">
      <c r="A214" s="1" t="s">
        <v>137</v>
      </c>
      <c r="B214" s="2" t="s">
        <v>399</v>
      </c>
      <c r="C214" s="2"/>
      <c r="D214" s="3" t="s">
        <v>50</v>
      </c>
      <c r="E214" s="3">
        <v>0.16500000000000001</v>
      </c>
      <c r="F214" s="3"/>
      <c r="G214" s="3"/>
      <c r="H214" s="4">
        <v>30000</v>
      </c>
      <c r="I214" s="5">
        <f t="shared" si="5"/>
        <v>4950</v>
      </c>
    </row>
    <row r="215" spans="1:9" ht="12.75" customHeight="1" x14ac:dyDescent="0.2">
      <c r="A215" s="1" t="s">
        <v>138</v>
      </c>
      <c r="B215" s="2" t="s">
        <v>147</v>
      </c>
      <c r="C215" s="2"/>
      <c r="D215" s="3" t="s">
        <v>50</v>
      </c>
      <c r="E215" s="3">
        <v>0.25</v>
      </c>
      <c r="F215" s="3"/>
      <c r="G215" s="3"/>
      <c r="H215" s="4">
        <v>33000</v>
      </c>
      <c r="I215" s="5">
        <f t="shared" si="5"/>
        <v>8250</v>
      </c>
    </row>
    <row r="216" spans="1:9" x14ac:dyDescent="0.2">
      <c r="A216" s="1" t="s">
        <v>139</v>
      </c>
      <c r="B216" s="2" t="s">
        <v>402</v>
      </c>
      <c r="C216" s="2"/>
      <c r="D216" s="3" t="s">
        <v>50</v>
      </c>
      <c r="E216" s="3">
        <v>1.6</v>
      </c>
      <c r="F216" s="3"/>
      <c r="G216" s="3"/>
      <c r="H216" s="4">
        <v>42500</v>
      </c>
      <c r="I216" s="5">
        <f>E216*H216</f>
        <v>68000</v>
      </c>
    </row>
    <row r="217" spans="1:9" x14ac:dyDescent="0.2">
      <c r="A217" s="1" t="s">
        <v>140</v>
      </c>
      <c r="B217" s="2" t="s">
        <v>401</v>
      </c>
      <c r="C217" s="2"/>
      <c r="D217" s="3" t="s">
        <v>50</v>
      </c>
      <c r="E217" s="3">
        <v>0.04</v>
      </c>
      <c r="F217" s="3"/>
      <c r="G217" s="3"/>
      <c r="H217" s="4">
        <v>45500</v>
      </c>
      <c r="I217" s="5">
        <f>E217*H217</f>
        <v>1820</v>
      </c>
    </row>
    <row r="218" spans="1:9" x14ac:dyDescent="0.2">
      <c r="A218" s="1" t="s">
        <v>141</v>
      </c>
      <c r="B218" s="2" t="s">
        <v>400</v>
      </c>
      <c r="C218" s="2"/>
      <c r="D218" s="3" t="s">
        <v>50</v>
      </c>
      <c r="E218" s="3">
        <v>1.0999999999999999E-2</v>
      </c>
      <c r="F218" s="3"/>
      <c r="G218" s="3"/>
      <c r="H218" s="4">
        <v>47500</v>
      </c>
      <c r="I218" s="5">
        <f t="shared" si="5"/>
        <v>522.5</v>
      </c>
    </row>
    <row r="219" spans="1:9" ht="13.5" customHeight="1" x14ac:dyDescent="0.2">
      <c r="A219" s="1" t="s">
        <v>148</v>
      </c>
      <c r="B219" s="2" t="s">
        <v>184</v>
      </c>
      <c r="C219" s="2"/>
      <c r="D219" s="3" t="s">
        <v>50</v>
      </c>
      <c r="E219" s="3">
        <v>0.55000000000000004</v>
      </c>
      <c r="F219" s="3"/>
      <c r="G219" s="3"/>
      <c r="H219" s="4">
        <v>49000</v>
      </c>
      <c r="I219" s="5">
        <f t="shared" si="5"/>
        <v>26950</v>
      </c>
    </row>
    <row r="220" spans="1:9" ht="15" customHeight="1" x14ac:dyDescent="0.2">
      <c r="A220" s="1" t="s">
        <v>149</v>
      </c>
      <c r="B220" s="2" t="s">
        <v>185</v>
      </c>
      <c r="C220" s="2"/>
      <c r="D220" s="3" t="s">
        <v>50</v>
      </c>
      <c r="E220" s="3">
        <v>0.05</v>
      </c>
      <c r="F220" s="3"/>
      <c r="G220" s="3"/>
      <c r="H220" s="4">
        <v>46000</v>
      </c>
      <c r="I220" s="5">
        <f t="shared" si="5"/>
        <v>2300</v>
      </c>
    </row>
    <row r="221" spans="1:9" x14ac:dyDescent="0.2">
      <c r="A221" s="1" t="s">
        <v>150</v>
      </c>
      <c r="B221" s="2" t="s">
        <v>407</v>
      </c>
      <c r="C221" s="2"/>
      <c r="D221" s="3" t="s">
        <v>18</v>
      </c>
      <c r="E221" s="3">
        <v>1</v>
      </c>
      <c r="F221" s="3"/>
      <c r="G221" s="3"/>
      <c r="H221" s="4">
        <v>2436</v>
      </c>
      <c r="I221" s="5">
        <f t="shared" si="5"/>
        <v>2436</v>
      </c>
    </row>
    <row r="222" spans="1:9" x14ac:dyDescent="0.2">
      <c r="A222" s="1" t="s">
        <v>151</v>
      </c>
      <c r="B222" s="2" t="s">
        <v>408</v>
      </c>
      <c r="C222" s="2"/>
      <c r="D222" s="3" t="s">
        <v>18</v>
      </c>
      <c r="E222" s="3">
        <v>3</v>
      </c>
      <c r="F222" s="3"/>
      <c r="G222" s="7">
        <v>13590</v>
      </c>
      <c r="H222" s="4">
        <f>G222/E222</f>
        <v>4530</v>
      </c>
      <c r="I222" s="5">
        <f t="shared" si="5"/>
        <v>13590</v>
      </c>
    </row>
    <row r="223" spans="1:9" x14ac:dyDescent="0.2">
      <c r="A223" s="1" t="s">
        <v>432</v>
      </c>
      <c r="B223" s="2" t="s">
        <v>409</v>
      </c>
      <c r="C223" s="2"/>
      <c r="D223" s="3" t="s">
        <v>18</v>
      </c>
      <c r="E223" s="3">
        <v>1</v>
      </c>
      <c r="F223" s="3"/>
      <c r="G223" s="7"/>
      <c r="H223" s="4">
        <v>5850</v>
      </c>
      <c r="I223" s="5">
        <f>E223*H223</f>
        <v>5850</v>
      </c>
    </row>
    <row r="224" spans="1:9" x14ac:dyDescent="0.2">
      <c r="A224" s="1" t="s">
        <v>152</v>
      </c>
      <c r="B224" s="2" t="s">
        <v>403</v>
      </c>
      <c r="C224" s="2"/>
      <c r="D224" s="3" t="s">
        <v>18</v>
      </c>
      <c r="E224" s="3">
        <v>2</v>
      </c>
      <c r="F224" s="3"/>
      <c r="G224" s="7"/>
      <c r="H224" s="4">
        <v>180</v>
      </c>
      <c r="I224" s="5">
        <f t="shared" si="5"/>
        <v>360</v>
      </c>
    </row>
    <row r="225" spans="1:9" x14ac:dyDescent="0.2">
      <c r="A225" s="1" t="s">
        <v>153</v>
      </c>
      <c r="B225" s="2" t="s">
        <v>404</v>
      </c>
      <c r="C225" s="2"/>
      <c r="D225" s="3" t="s">
        <v>18</v>
      </c>
      <c r="E225" s="3">
        <v>3</v>
      </c>
      <c r="F225" s="3"/>
      <c r="G225" s="7">
        <v>618</v>
      </c>
      <c r="H225" s="4">
        <f t="shared" ref="H225:H231" si="6">G225/E225</f>
        <v>206</v>
      </c>
      <c r="I225" s="5">
        <f>E225*H225</f>
        <v>618</v>
      </c>
    </row>
    <row r="226" spans="1:9" x14ac:dyDescent="0.2">
      <c r="A226" s="1" t="s">
        <v>154</v>
      </c>
      <c r="B226" s="2" t="s">
        <v>405</v>
      </c>
      <c r="C226" s="2"/>
      <c r="D226" s="3" t="s">
        <v>18</v>
      </c>
      <c r="E226" s="3">
        <v>12</v>
      </c>
      <c r="F226" s="3"/>
      <c r="G226" s="7">
        <v>14784</v>
      </c>
      <c r="H226" s="4">
        <f t="shared" si="6"/>
        <v>1232</v>
      </c>
      <c r="I226" s="5">
        <f>E226*H226</f>
        <v>14784</v>
      </c>
    </row>
    <row r="227" spans="1:9" x14ac:dyDescent="0.2">
      <c r="A227" s="1" t="s">
        <v>155</v>
      </c>
      <c r="B227" s="2" t="s">
        <v>406</v>
      </c>
      <c r="C227" s="2"/>
      <c r="D227" s="3" t="s">
        <v>18</v>
      </c>
      <c r="E227" s="3">
        <v>2</v>
      </c>
      <c r="F227" s="3"/>
      <c r="G227" s="7">
        <v>2394</v>
      </c>
      <c r="H227" s="4">
        <f t="shared" si="6"/>
        <v>1197</v>
      </c>
      <c r="I227" s="5">
        <f>E227*H227</f>
        <v>2394</v>
      </c>
    </row>
    <row r="228" spans="1:9" hidden="1" x14ac:dyDescent="0.2">
      <c r="A228" s="1" t="s">
        <v>132</v>
      </c>
      <c r="B228" s="2" t="s">
        <v>186</v>
      </c>
      <c r="C228" s="2"/>
      <c r="D228" s="3" t="s">
        <v>18</v>
      </c>
      <c r="E228" s="3">
        <v>6</v>
      </c>
      <c r="F228" s="3"/>
      <c r="G228" s="46">
        <v>35448</v>
      </c>
      <c r="H228" s="4">
        <f t="shared" si="6"/>
        <v>5908</v>
      </c>
      <c r="I228" s="5"/>
    </row>
    <row r="229" spans="1:9" x14ac:dyDescent="0.2">
      <c r="A229" s="1" t="s">
        <v>156</v>
      </c>
      <c r="B229" s="2" t="s">
        <v>410</v>
      </c>
      <c r="C229" s="2"/>
      <c r="D229" s="3" t="s">
        <v>18</v>
      </c>
      <c r="E229" s="3">
        <v>3</v>
      </c>
      <c r="F229" s="3"/>
      <c r="G229" s="7">
        <v>22500</v>
      </c>
      <c r="H229" s="4">
        <f t="shared" si="6"/>
        <v>7500</v>
      </c>
      <c r="I229" s="5">
        <f t="shared" si="5"/>
        <v>22500</v>
      </c>
    </row>
    <row r="230" spans="1:9" x14ac:dyDescent="0.2">
      <c r="A230" s="1" t="s">
        <v>157</v>
      </c>
      <c r="B230" s="2" t="s">
        <v>411</v>
      </c>
      <c r="C230" s="2"/>
      <c r="D230" s="3" t="s">
        <v>18</v>
      </c>
      <c r="E230" s="3">
        <v>3</v>
      </c>
      <c r="F230" s="3"/>
      <c r="G230" s="7">
        <v>29600</v>
      </c>
      <c r="H230" s="4">
        <f t="shared" si="6"/>
        <v>9866.67</v>
      </c>
      <c r="I230" s="5">
        <f t="shared" si="5"/>
        <v>29600.01</v>
      </c>
    </row>
    <row r="231" spans="1:9" x14ac:dyDescent="0.2">
      <c r="A231" s="1" t="s">
        <v>158</v>
      </c>
      <c r="B231" s="2" t="s">
        <v>412</v>
      </c>
      <c r="C231" s="2"/>
      <c r="D231" s="3" t="s">
        <v>18</v>
      </c>
      <c r="E231" s="3">
        <v>4</v>
      </c>
      <c r="F231" s="3"/>
      <c r="G231" s="7">
        <v>102632</v>
      </c>
      <c r="H231" s="4">
        <f t="shared" si="6"/>
        <v>25658</v>
      </c>
      <c r="I231" s="5">
        <f t="shared" si="5"/>
        <v>102632</v>
      </c>
    </row>
    <row r="232" spans="1:9" x14ac:dyDescent="0.2">
      <c r="A232" s="1" t="s">
        <v>159</v>
      </c>
      <c r="B232" s="2" t="s">
        <v>413</v>
      </c>
      <c r="C232" s="2"/>
      <c r="D232" s="3" t="s">
        <v>18</v>
      </c>
      <c r="E232" s="3">
        <v>1</v>
      </c>
      <c r="F232" s="3"/>
      <c r="G232" s="7"/>
      <c r="H232" s="4">
        <v>45529</v>
      </c>
      <c r="I232" s="5">
        <f t="shared" si="5"/>
        <v>45529</v>
      </c>
    </row>
    <row r="233" spans="1:9" x14ac:dyDescent="0.2">
      <c r="A233" s="1" t="s">
        <v>160</v>
      </c>
      <c r="B233" s="2" t="s">
        <v>419</v>
      </c>
      <c r="C233" s="2"/>
      <c r="D233" s="3" t="s">
        <v>18</v>
      </c>
      <c r="E233" s="3">
        <v>1</v>
      </c>
      <c r="F233" s="3"/>
      <c r="G233" s="7"/>
      <c r="H233" s="4">
        <v>94255</v>
      </c>
      <c r="I233" s="5">
        <f t="shared" si="5"/>
        <v>94255</v>
      </c>
    </row>
    <row r="234" spans="1:9" x14ac:dyDescent="0.2">
      <c r="A234" s="1" t="s">
        <v>161</v>
      </c>
      <c r="B234" s="2" t="s">
        <v>420</v>
      </c>
      <c r="C234" s="2"/>
      <c r="D234" s="3" t="s">
        <v>18</v>
      </c>
      <c r="E234" s="3">
        <v>4</v>
      </c>
      <c r="F234" s="3"/>
      <c r="G234" s="7">
        <v>5992</v>
      </c>
      <c r="H234" s="4">
        <f>G234/E234</f>
        <v>1498</v>
      </c>
      <c r="I234" s="5">
        <f t="shared" si="5"/>
        <v>5992</v>
      </c>
    </row>
    <row r="235" spans="1:9" x14ac:dyDescent="0.2">
      <c r="A235" s="1" t="s">
        <v>162</v>
      </c>
      <c r="B235" s="2" t="s">
        <v>430</v>
      </c>
      <c r="C235" s="2"/>
      <c r="D235" s="3" t="s">
        <v>18</v>
      </c>
      <c r="E235" s="3">
        <v>1</v>
      </c>
      <c r="F235" s="3"/>
      <c r="G235" s="3"/>
      <c r="H235" s="4">
        <v>250000</v>
      </c>
      <c r="I235" s="5">
        <f t="shared" si="5"/>
        <v>250000</v>
      </c>
    </row>
    <row r="236" spans="1:9" x14ac:dyDescent="0.2">
      <c r="A236" s="1" t="s">
        <v>163</v>
      </c>
      <c r="B236" s="2" t="s">
        <v>433</v>
      </c>
      <c r="C236" s="2"/>
      <c r="D236" s="3" t="s">
        <v>18</v>
      </c>
      <c r="E236" s="3">
        <v>1</v>
      </c>
      <c r="F236" s="3"/>
      <c r="G236" s="3"/>
      <c r="H236" s="4">
        <v>250000</v>
      </c>
      <c r="I236" s="5">
        <f t="shared" si="5"/>
        <v>250000</v>
      </c>
    </row>
    <row r="237" spans="1:9" x14ac:dyDescent="0.2">
      <c r="A237" s="1" t="s">
        <v>164</v>
      </c>
      <c r="B237" s="2" t="s">
        <v>415</v>
      </c>
      <c r="C237" s="2"/>
      <c r="D237" s="3" t="s">
        <v>18</v>
      </c>
      <c r="E237" s="3">
        <v>6</v>
      </c>
      <c r="F237" s="3"/>
      <c r="G237" s="3"/>
      <c r="H237" s="4">
        <v>240</v>
      </c>
      <c r="I237" s="5">
        <f t="shared" si="5"/>
        <v>1440</v>
      </c>
    </row>
    <row r="238" spans="1:9" x14ac:dyDescent="0.2">
      <c r="A238" s="1" t="s">
        <v>165</v>
      </c>
      <c r="B238" s="2" t="s">
        <v>416</v>
      </c>
      <c r="C238" s="2"/>
      <c r="D238" s="3" t="s">
        <v>18</v>
      </c>
      <c r="E238" s="3">
        <v>6</v>
      </c>
      <c r="F238" s="3"/>
      <c r="G238" s="3"/>
      <c r="H238" s="4">
        <v>370</v>
      </c>
      <c r="I238" s="5">
        <f t="shared" si="5"/>
        <v>2220</v>
      </c>
    </row>
    <row r="239" spans="1:9" x14ac:dyDescent="0.2">
      <c r="A239" s="1" t="s">
        <v>166</v>
      </c>
      <c r="B239" s="2" t="s">
        <v>417</v>
      </c>
      <c r="C239" s="2"/>
      <c r="D239" s="3" t="s">
        <v>18</v>
      </c>
      <c r="E239" s="3">
        <v>8</v>
      </c>
      <c r="F239" s="3"/>
      <c r="G239" s="3"/>
      <c r="H239" s="4">
        <v>1400</v>
      </c>
      <c r="I239" s="5">
        <f t="shared" si="5"/>
        <v>11200</v>
      </c>
    </row>
    <row r="240" spans="1:9" x14ac:dyDescent="0.2">
      <c r="A240" s="1" t="s">
        <v>167</v>
      </c>
      <c r="B240" s="2" t="s">
        <v>418</v>
      </c>
      <c r="C240" s="2"/>
      <c r="D240" s="3" t="s">
        <v>18</v>
      </c>
      <c r="E240" s="3">
        <v>2</v>
      </c>
      <c r="F240" s="3"/>
      <c r="G240" s="3"/>
      <c r="H240" s="4">
        <v>2200</v>
      </c>
      <c r="I240" s="5">
        <f t="shared" si="5"/>
        <v>4400</v>
      </c>
    </row>
    <row r="241" spans="1:9" x14ac:dyDescent="0.2">
      <c r="A241" s="1" t="s">
        <v>168</v>
      </c>
      <c r="B241" s="2" t="s">
        <v>421</v>
      </c>
      <c r="C241" s="2"/>
      <c r="D241" s="3" t="s">
        <v>18</v>
      </c>
      <c r="E241" s="3">
        <v>2</v>
      </c>
      <c r="F241" s="3"/>
      <c r="G241" s="3"/>
      <c r="H241" s="4">
        <v>3000</v>
      </c>
      <c r="I241" s="5">
        <f t="shared" si="5"/>
        <v>6000</v>
      </c>
    </row>
    <row r="242" spans="1:9" x14ac:dyDescent="0.2">
      <c r="A242" s="1" t="s">
        <v>128</v>
      </c>
      <c r="B242" s="2" t="s">
        <v>422</v>
      </c>
      <c r="C242" s="2"/>
      <c r="D242" s="3" t="s">
        <v>18</v>
      </c>
      <c r="E242" s="3">
        <v>4</v>
      </c>
      <c r="F242" s="3"/>
      <c r="G242" s="3"/>
      <c r="H242" s="4">
        <v>90</v>
      </c>
      <c r="I242" s="5">
        <f t="shared" si="5"/>
        <v>360</v>
      </c>
    </row>
    <row r="243" spans="1:9" x14ac:dyDescent="0.2">
      <c r="A243" s="1" t="s">
        <v>129</v>
      </c>
      <c r="B243" s="2" t="s">
        <v>423</v>
      </c>
      <c r="C243" s="2"/>
      <c r="D243" s="3" t="s">
        <v>18</v>
      </c>
      <c r="E243" s="3">
        <v>8</v>
      </c>
      <c r="F243" s="3"/>
      <c r="G243" s="3"/>
      <c r="H243" s="4">
        <v>100</v>
      </c>
      <c r="I243" s="5">
        <f t="shared" si="5"/>
        <v>800</v>
      </c>
    </row>
    <row r="244" spans="1:9" x14ac:dyDescent="0.2">
      <c r="A244" s="1" t="s">
        <v>130</v>
      </c>
      <c r="B244" s="2" t="s">
        <v>424</v>
      </c>
      <c r="C244" s="2"/>
      <c r="D244" s="3" t="s">
        <v>18</v>
      </c>
      <c r="E244" s="3">
        <v>12</v>
      </c>
      <c r="F244" s="3"/>
      <c r="G244" s="3"/>
      <c r="H244" s="4">
        <v>110</v>
      </c>
      <c r="I244" s="5">
        <f t="shared" si="5"/>
        <v>1320</v>
      </c>
    </row>
    <row r="245" spans="1:9" x14ac:dyDescent="0.2">
      <c r="A245" s="1" t="s">
        <v>131</v>
      </c>
      <c r="B245" s="2" t="s">
        <v>425</v>
      </c>
      <c r="C245" s="2"/>
      <c r="D245" s="3" t="s">
        <v>18</v>
      </c>
      <c r="E245" s="3">
        <v>12</v>
      </c>
      <c r="F245" s="3"/>
      <c r="G245" s="3"/>
      <c r="H245" s="4">
        <v>150</v>
      </c>
      <c r="I245" s="5">
        <f t="shared" si="5"/>
        <v>1800</v>
      </c>
    </row>
    <row r="246" spans="1:9" x14ac:dyDescent="0.2">
      <c r="A246" s="1" t="s">
        <v>132</v>
      </c>
      <c r="B246" s="2" t="s">
        <v>426</v>
      </c>
      <c r="C246" s="2"/>
      <c r="D246" s="3" t="s">
        <v>18</v>
      </c>
      <c r="E246" s="3">
        <v>16</v>
      </c>
      <c r="F246" s="3"/>
      <c r="G246" s="3"/>
      <c r="H246" s="4">
        <v>150</v>
      </c>
      <c r="I246" s="5">
        <f t="shared" si="5"/>
        <v>2400</v>
      </c>
    </row>
    <row r="247" spans="1:9" x14ac:dyDescent="0.2">
      <c r="A247" s="1" t="s">
        <v>133</v>
      </c>
      <c r="B247" s="24" t="s">
        <v>427</v>
      </c>
      <c r="C247" s="47"/>
      <c r="D247" s="48" t="s">
        <v>94</v>
      </c>
      <c r="E247" s="48">
        <f>E242+E243+E244</f>
        <v>24</v>
      </c>
      <c r="F247" s="48"/>
      <c r="G247" s="48"/>
      <c r="H247" s="48">
        <v>20</v>
      </c>
      <c r="I247" s="49">
        <f>E247*H247</f>
        <v>480</v>
      </c>
    </row>
    <row r="248" spans="1:9" x14ac:dyDescent="0.2">
      <c r="A248" s="1" t="s">
        <v>134</v>
      </c>
      <c r="B248" s="24" t="s">
        <v>428</v>
      </c>
      <c r="C248" s="47"/>
      <c r="D248" s="48" t="s">
        <v>94</v>
      </c>
      <c r="E248" s="48">
        <f>+E245+E246</f>
        <v>28</v>
      </c>
      <c r="F248" s="48"/>
      <c r="G248" s="48"/>
      <c r="H248" s="48">
        <v>25</v>
      </c>
      <c r="I248" s="49">
        <f>E248*H248</f>
        <v>700</v>
      </c>
    </row>
    <row r="249" spans="1:9" x14ac:dyDescent="0.2">
      <c r="A249" s="1" t="s">
        <v>169</v>
      </c>
      <c r="B249" s="50" t="s">
        <v>174</v>
      </c>
      <c r="C249" s="50"/>
      <c r="D249" s="48" t="s">
        <v>172</v>
      </c>
      <c r="E249" s="48"/>
      <c r="F249" s="48"/>
      <c r="G249" s="48"/>
      <c r="H249" s="51">
        <f>SUM(I211:I248)</f>
        <v>1162552.51</v>
      </c>
      <c r="I249" s="49">
        <f>H249*0.05</f>
        <v>58127.63</v>
      </c>
    </row>
    <row r="250" spans="1:9" x14ac:dyDescent="0.2">
      <c r="A250" s="1" t="s">
        <v>170</v>
      </c>
      <c r="B250" s="52" t="s">
        <v>120</v>
      </c>
      <c r="C250" s="8"/>
      <c r="D250" s="3"/>
      <c r="E250" s="3"/>
      <c r="F250" s="3"/>
      <c r="G250" s="3"/>
      <c r="H250" s="4"/>
      <c r="I250" s="5">
        <f>SUM(I207:I249)</f>
        <v>1252265.1399999999</v>
      </c>
    </row>
    <row r="251" spans="1:9" ht="25.5" x14ac:dyDescent="0.2">
      <c r="A251" s="1" t="s">
        <v>141</v>
      </c>
      <c r="B251" s="53" t="s">
        <v>17</v>
      </c>
      <c r="C251" s="54"/>
      <c r="D251" s="45"/>
      <c r="E251" s="45"/>
      <c r="F251" s="45"/>
      <c r="G251" s="45"/>
      <c r="H251" s="45"/>
      <c r="I251" s="55">
        <f>I250+I205</f>
        <v>2495210.7999999998</v>
      </c>
    </row>
    <row r="252" spans="1:9" x14ac:dyDescent="0.2">
      <c r="A252" s="1" t="s">
        <v>148</v>
      </c>
      <c r="B252" s="54" t="s">
        <v>395</v>
      </c>
      <c r="C252" s="54"/>
      <c r="D252" s="45"/>
      <c r="E252" s="45"/>
      <c r="F252" s="45"/>
      <c r="G252" s="45"/>
      <c r="H252" s="45"/>
      <c r="I252" s="55"/>
    </row>
    <row r="253" spans="1:9" x14ac:dyDescent="0.2">
      <c r="A253" s="1" t="s">
        <v>459</v>
      </c>
      <c r="B253" s="2" t="s">
        <v>176</v>
      </c>
      <c r="C253" s="2"/>
      <c r="D253" s="3" t="s">
        <v>396</v>
      </c>
      <c r="E253" s="3">
        <v>10</v>
      </c>
      <c r="F253" s="3"/>
      <c r="G253" s="3"/>
      <c r="H253" s="4"/>
      <c r="I253" s="5"/>
    </row>
    <row r="254" spans="1:9" x14ac:dyDescent="0.2">
      <c r="A254" s="1" t="s">
        <v>460</v>
      </c>
      <c r="B254" s="2" t="s">
        <v>175</v>
      </c>
      <c r="C254" s="2"/>
      <c r="D254" s="3" t="s">
        <v>396</v>
      </c>
      <c r="E254" s="3">
        <v>40</v>
      </c>
      <c r="F254" s="3"/>
      <c r="G254" s="3"/>
      <c r="H254" s="4"/>
      <c r="I254" s="5"/>
    </row>
    <row r="255" spans="1:9" x14ac:dyDescent="0.2">
      <c r="A255" s="1" t="s">
        <v>461</v>
      </c>
      <c r="B255" s="8" t="s">
        <v>145</v>
      </c>
      <c r="C255" s="2"/>
      <c r="D255" s="3" t="s">
        <v>144</v>
      </c>
      <c r="E255" s="3">
        <v>50</v>
      </c>
      <c r="F255" s="3"/>
      <c r="G255" s="3"/>
      <c r="H255" s="4"/>
      <c r="I255" s="5"/>
    </row>
    <row r="256" spans="1:9" ht="14.25" customHeight="1" x14ac:dyDescent="0.2">
      <c r="A256" s="1" t="s">
        <v>462</v>
      </c>
      <c r="B256" s="8" t="s">
        <v>146</v>
      </c>
      <c r="C256" s="2"/>
      <c r="D256" s="3" t="s">
        <v>144</v>
      </c>
      <c r="E256" s="3">
        <v>40</v>
      </c>
      <c r="F256" s="3"/>
      <c r="G256" s="3"/>
      <c r="H256" s="4"/>
      <c r="I256" s="5"/>
    </row>
    <row r="257" spans="1:9" ht="16.5" customHeight="1" x14ac:dyDescent="0.2">
      <c r="A257" s="1" t="s">
        <v>393</v>
      </c>
      <c r="B257" s="2" t="s">
        <v>143</v>
      </c>
      <c r="C257" s="2"/>
      <c r="D257" s="3" t="s">
        <v>144</v>
      </c>
      <c r="E257" s="3">
        <v>15</v>
      </c>
      <c r="F257" s="3"/>
      <c r="G257" s="3"/>
      <c r="H257" s="4"/>
      <c r="I257" s="5"/>
    </row>
    <row r="258" spans="1:9" x14ac:dyDescent="0.2">
      <c r="A258" s="1" t="s">
        <v>394</v>
      </c>
      <c r="B258" s="2" t="s">
        <v>398</v>
      </c>
      <c r="C258" s="2"/>
      <c r="D258" s="3" t="s">
        <v>144</v>
      </c>
      <c r="E258" s="3">
        <v>20</v>
      </c>
      <c r="F258" s="3"/>
      <c r="G258" s="3"/>
      <c r="H258" s="4"/>
      <c r="I258" s="5"/>
    </row>
    <row r="259" spans="1:9" x14ac:dyDescent="0.2">
      <c r="A259" s="1" t="s">
        <v>136</v>
      </c>
      <c r="B259" s="2" t="s">
        <v>397</v>
      </c>
      <c r="C259" s="2"/>
      <c r="D259" s="3" t="s">
        <v>144</v>
      </c>
      <c r="E259" s="3">
        <v>20</v>
      </c>
      <c r="F259" s="3"/>
      <c r="G259" s="3"/>
      <c r="H259" s="4"/>
      <c r="I259" s="5"/>
    </row>
    <row r="261" spans="1:9" ht="15" hidden="1" x14ac:dyDescent="0.25">
      <c r="A261" s="16"/>
      <c r="B261" s="56" t="s">
        <v>171</v>
      </c>
      <c r="C261" s="57"/>
      <c r="D261" s="16"/>
      <c r="E261" s="57" t="s">
        <v>13</v>
      </c>
      <c r="F261" s="57"/>
      <c r="G261" s="57"/>
      <c r="H261" s="56" t="s">
        <v>16</v>
      </c>
      <c r="I261" s="16"/>
    </row>
    <row r="269" spans="1:9" ht="16.5" customHeight="1" x14ac:dyDescent="0.2"/>
    <row r="282" ht="16.5" customHeight="1" x14ac:dyDescent="0.2"/>
    <row r="283" ht="34.5" customHeight="1" x14ac:dyDescent="0.2"/>
    <row r="284" ht="27" customHeight="1" x14ac:dyDescent="0.2"/>
    <row r="285" ht="40.5" customHeight="1" x14ac:dyDescent="0.2"/>
    <row r="286" ht="41.25" customHeight="1" x14ac:dyDescent="0.2"/>
    <row r="287" ht="38.25" customHeight="1" x14ac:dyDescent="0.2"/>
    <row r="288" ht="36.75" customHeight="1" x14ac:dyDescent="0.2"/>
    <row r="289" ht="38.25" customHeight="1" x14ac:dyDescent="0.2"/>
    <row r="290" ht="38.25" customHeight="1" x14ac:dyDescent="0.2"/>
    <row r="291" ht="38.25" customHeight="1" x14ac:dyDescent="0.2"/>
    <row r="292" ht="41.25" customHeight="1" x14ac:dyDescent="0.2"/>
    <row r="293" ht="38.25" customHeight="1" x14ac:dyDescent="0.2"/>
    <row r="294" ht="24.75" customHeight="1" x14ac:dyDescent="0.2"/>
    <row r="295" ht="19.5" customHeight="1" x14ac:dyDescent="0.2"/>
    <row r="296" ht="26.25" customHeight="1" x14ac:dyDescent="0.2"/>
    <row r="297" ht="43.5" customHeight="1" x14ac:dyDescent="0.2"/>
    <row r="298" ht="38.25" customHeight="1" x14ac:dyDescent="0.2"/>
    <row r="299" ht="43.5" customHeight="1" x14ac:dyDescent="0.2"/>
    <row r="300" ht="40.5" customHeight="1" x14ac:dyDescent="0.2"/>
    <row r="301" ht="41.25" customHeight="1" x14ac:dyDescent="0.2"/>
    <row r="302" ht="39.75" customHeight="1" x14ac:dyDescent="0.2"/>
    <row r="303" ht="78.75" customHeight="1" x14ac:dyDescent="0.2"/>
    <row r="304" ht="41.25" customHeight="1" x14ac:dyDescent="0.2"/>
    <row r="305" ht="35.25" customHeight="1" x14ac:dyDescent="0.2"/>
    <row r="306" ht="37.5" customHeight="1" x14ac:dyDescent="0.2"/>
    <row r="307" ht="40.5" customHeight="1" x14ac:dyDescent="0.2"/>
    <row r="308" ht="23.25" customHeight="1" x14ac:dyDescent="0.2"/>
    <row r="309" ht="21.75" customHeight="1" x14ac:dyDescent="0.2"/>
    <row r="310" ht="46.5" customHeight="1" x14ac:dyDescent="0.2"/>
    <row r="311" ht="48.75" customHeight="1" x14ac:dyDescent="0.2"/>
    <row r="312" ht="50.25" customHeight="1" x14ac:dyDescent="0.2"/>
    <row r="313" ht="42" customHeight="1" x14ac:dyDescent="0.2"/>
    <row r="314" ht="42" customHeight="1" x14ac:dyDescent="0.2"/>
    <row r="315" ht="33" customHeight="1" x14ac:dyDescent="0.2"/>
    <row r="316" ht="24.75" customHeight="1" x14ac:dyDescent="0.2"/>
    <row r="317" ht="24" customHeight="1" x14ac:dyDescent="0.2"/>
    <row r="318" ht="45" customHeight="1" x14ac:dyDescent="0.2"/>
    <row r="319" ht="41.25" customHeight="1" x14ac:dyDescent="0.2"/>
    <row r="320" ht="45" customHeight="1" x14ac:dyDescent="0.2"/>
    <row r="321" ht="21.75" customHeight="1" x14ac:dyDescent="0.2"/>
    <row r="322" ht="21" customHeight="1" x14ac:dyDescent="0.2"/>
    <row r="323" ht="30" customHeight="1" x14ac:dyDescent="0.2"/>
    <row r="324" ht="38.25" customHeight="1" x14ac:dyDescent="0.2"/>
    <row r="325" ht="45" customHeight="1" x14ac:dyDescent="0.2"/>
    <row r="326" ht="43.5" customHeight="1" x14ac:dyDescent="0.2"/>
    <row r="327" ht="42.75" customHeight="1" x14ac:dyDescent="0.2"/>
    <row r="328" ht="39.75" customHeight="1" x14ac:dyDescent="0.2"/>
    <row r="329" ht="29.25" customHeight="1" x14ac:dyDescent="0.2"/>
    <row r="330" ht="77.25" customHeight="1" x14ac:dyDescent="0.2"/>
    <row r="331" ht="42" customHeight="1" x14ac:dyDescent="0.2"/>
    <row r="332" ht="45" customHeight="1" x14ac:dyDescent="0.2"/>
    <row r="333" ht="45" customHeight="1" x14ac:dyDescent="0.2"/>
    <row r="334" ht="20.25" customHeight="1" x14ac:dyDescent="0.2"/>
    <row r="335" ht="22.5" customHeight="1" x14ac:dyDescent="0.2"/>
    <row r="336" ht="24" customHeight="1" x14ac:dyDescent="0.2"/>
    <row r="337" ht="45" customHeight="1" x14ac:dyDescent="0.2"/>
    <row r="338" ht="45" customHeight="1" x14ac:dyDescent="0.2"/>
    <row r="339" ht="45" customHeight="1" x14ac:dyDescent="0.2"/>
    <row r="340" ht="38.25" customHeight="1" x14ac:dyDescent="0.2"/>
    <row r="341" ht="32.25" customHeight="1" x14ac:dyDescent="0.2"/>
    <row r="342" ht="25.5" customHeight="1" x14ac:dyDescent="0.2"/>
    <row r="343" ht="31.5" customHeight="1" x14ac:dyDescent="0.2"/>
    <row r="344" ht="24" customHeight="1" x14ac:dyDescent="0.2"/>
    <row r="346" ht="15" customHeight="1" x14ac:dyDescent="0.2"/>
    <row r="347" ht="13.5" customHeight="1" x14ac:dyDescent="0.2"/>
    <row r="348" ht="11.25" customHeight="1" x14ac:dyDescent="0.2"/>
    <row r="349" ht="17.25" customHeight="1" x14ac:dyDescent="0.2"/>
    <row r="354" ht="13.5" customHeight="1" x14ac:dyDescent="0.2"/>
    <row r="389" ht="30" customHeight="1" x14ac:dyDescent="0.2"/>
  </sheetData>
  <mergeCells count="37">
    <mergeCell ref="A17:I17"/>
    <mergeCell ref="A19:I19"/>
    <mergeCell ref="B20:I20"/>
    <mergeCell ref="A168:I168"/>
    <mergeCell ref="A153:I153"/>
    <mergeCell ref="A68:I68"/>
    <mergeCell ref="B101:H101"/>
    <mergeCell ref="A21:I21"/>
    <mergeCell ref="A37:A38"/>
    <mergeCell ref="B37:B38"/>
    <mergeCell ref="D37:D38"/>
    <mergeCell ref="E37:E38"/>
    <mergeCell ref="C37:C38"/>
    <mergeCell ref="I37:I38"/>
    <mergeCell ref="G37:G38"/>
    <mergeCell ref="F37:F38"/>
    <mergeCell ref="H37:H38"/>
    <mergeCell ref="A40:I40"/>
    <mergeCell ref="B53:H53"/>
    <mergeCell ref="B198:C198"/>
    <mergeCell ref="B152:C152"/>
    <mergeCell ref="A54:I54"/>
    <mergeCell ref="B66:H66"/>
    <mergeCell ref="A154:I154"/>
    <mergeCell ref="B167:H167"/>
    <mergeCell ref="A67:I67"/>
    <mergeCell ref="A102:I102"/>
    <mergeCell ref="B205:H205"/>
    <mergeCell ref="B129:H129"/>
    <mergeCell ref="B199:H199"/>
    <mergeCell ref="B197:H197"/>
    <mergeCell ref="B196:H196"/>
    <mergeCell ref="B150:H150"/>
    <mergeCell ref="B178:H178"/>
    <mergeCell ref="A179:I179"/>
    <mergeCell ref="A130:I130"/>
    <mergeCell ref="B151:H151"/>
  </mergeCells>
  <phoneticPr fontId="2" type="noConversion"/>
  <printOptions horizontalCentered="1"/>
  <pageMargins left="0.39370078740157483" right="0.35433070866141736" top="0.39370078740157483" bottom="0.39370078740157483" header="0.51181102362204722" footer="0.11811023622047245"/>
  <pageSetup paperSize="9" fitToHeight="11" orientation="landscape" r:id="rId1"/>
  <headerFooter alignWithMargins="0">
    <oddFooter>&amp;C&amp;P</oddFooter>
  </headerFooter>
  <rowBreaks count="3" manualBreakCount="3">
    <brk id="191" max="8" man="1"/>
    <brk id="218" max="8" man="1"/>
    <brk id="260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Лист1</vt:lpstr>
      <vt:lpstr>Смета!Заголовки_для_печати</vt:lpstr>
      <vt:lpstr>Смета!Область_печати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Лещенко</cp:lastModifiedBy>
  <cp:lastPrinted>2013-02-04T05:24:01Z</cp:lastPrinted>
  <dcterms:created xsi:type="dcterms:W3CDTF">2003-01-28T12:33:10Z</dcterms:created>
  <dcterms:modified xsi:type="dcterms:W3CDTF">2013-02-05T09:18:46Z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